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6605" windowHeight="9435"/>
  </bookViews>
  <sheets>
    <sheet name="Лист1" sheetId="2" r:id="rId1"/>
  </sheets>
  <calcPr calcId="145621"/>
</workbook>
</file>

<file path=xl/calcChain.xml><?xml version="1.0" encoding="utf-8"?>
<calcChain xmlns="http://schemas.openxmlformats.org/spreadsheetml/2006/main">
  <c r="D85" i="2" l="1"/>
  <c r="D46" i="2"/>
  <c r="G192" i="2" l="1"/>
  <c r="G173" i="2"/>
  <c r="G178" i="2"/>
  <c r="G181" i="2"/>
  <c r="G183" i="2"/>
  <c r="G186" i="2"/>
  <c r="G188" i="2"/>
  <c r="G190" i="2"/>
  <c r="G170" i="2" l="1"/>
  <c r="G147" i="2"/>
  <c r="G152" i="2"/>
  <c r="G156" i="2"/>
  <c r="G160" i="2"/>
  <c r="G164" i="2"/>
  <c r="G167" i="2"/>
  <c r="D170" i="2"/>
  <c r="G144" i="2"/>
  <c r="G139" i="2"/>
  <c r="G136" i="2"/>
  <c r="G131" i="2"/>
  <c r="G127" i="2"/>
  <c r="G124" i="2"/>
  <c r="G122" i="2"/>
  <c r="G119" i="2"/>
  <c r="D144" i="2"/>
  <c r="G116" i="2"/>
  <c r="G111" i="2"/>
  <c r="G106" i="2"/>
  <c r="G103" i="2"/>
  <c r="D116" i="2"/>
  <c r="G93" i="2" l="1"/>
  <c r="G100" i="2" s="1"/>
  <c r="G98" i="2"/>
  <c r="G96" i="2"/>
  <c r="G90" i="2"/>
  <c r="G88" i="2"/>
  <c r="G83" i="2"/>
  <c r="G85" i="2" s="1"/>
  <c r="G80" i="2"/>
  <c r="G76" i="2"/>
  <c r="G72" i="2"/>
  <c r="G68" i="2"/>
  <c r="G66" i="2"/>
  <c r="G63" i="2"/>
  <c r="G61" i="2"/>
  <c r="G57" i="2"/>
  <c r="G54" i="2"/>
  <c r="G49" i="2"/>
  <c r="G46" i="2"/>
  <c r="G40" i="2"/>
  <c r="G44" i="2"/>
  <c r="G42" i="2"/>
  <c r="G35" i="2" l="1"/>
  <c r="G32" i="2"/>
  <c r="F9" i="2" l="1"/>
  <c r="G9" i="2"/>
  <c r="C25" i="2" l="1"/>
  <c r="B25" i="2"/>
  <c r="C24" i="2"/>
  <c r="B24" i="2"/>
  <c r="G24" i="2"/>
  <c r="G25" i="2"/>
  <c r="D25" i="2" l="1"/>
  <c r="D24" i="2"/>
  <c r="C23" i="2"/>
  <c r="B23" i="2"/>
  <c r="C22" i="2"/>
  <c r="B22" i="2"/>
  <c r="C21" i="2"/>
  <c r="B21" i="2"/>
  <c r="C20" i="2"/>
  <c r="B20" i="2"/>
  <c r="C19" i="2"/>
  <c r="B19" i="2"/>
  <c r="C18" i="2"/>
  <c r="B18" i="2"/>
  <c r="C17" i="2"/>
  <c r="B17" i="2"/>
  <c r="C16" i="2"/>
  <c r="B16" i="2"/>
  <c r="C15" i="2"/>
  <c r="C26" i="2" s="1"/>
  <c r="B15" i="2"/>
  <c r="B26" i="2" s="1"/>
  <c r="G15" i="2"/>
  <c r="G16" i="2"/>
  <c r="G17" i="2"/>
  <c r="G18" i="2"/>
  <c r="G19" i="2"/>
  <c r="G20" i="2"/>
  <c r="G21" i="2"/>
  <c r="G22" i="2"/>
  <c r="G23" i="2"/>
  <c r="G14" i="2"/>
  <c r="D14" i="2"/>
  <c r="D7" i="2"/>
  <c r="D6" i="2"/>
  <c r="G7" i="2"/>
  <c r="G6" i="2"/>
  <c r="F7" i="2"/>
  <c r="F6" i="2"/>
  <c r="C8" i="2"/>
  <c r="E8" i="2"/>
  <c r="B8" i="2"/>
  <c r="D23" i="2" l="1"/>
  <c r="D16" i="2"/>
  <c r="D15" i="2"/>
  <c r="F8" i="2"/>
  <c r="D21" i="2"/>
  <c r="D22" i="2"/>
  <c r="D19" i="2"/>
  <c r="D20" i="2"/>
  <c r="D18" i="2"/>
  <c r="D17" i="2"/>
  <c r="G8" i="2"/>
  <c r="D8" i="2"/>
  <c r="D26" i="2" l="1"/>
</calcChain>
</file>

<file path=xl/sharedStrings.xml><?xml version="1.0" encoding="utf-8"?>
<sst xmlns="http://schemas.openxmlformats.org/spreadsheetml/2006/main" count="444" uniqueCount="139">
  <si>
    <t>Наименование</t>
  </si>
  <si>
    <t>Исполнено</t>
  </si>
  <si>
    <t>Утверждено первоначально</t>
  </si>
  <si>
    <t xml:space="preserve">Утверждено </t>
  </si>
  <si>
    <t>% исполнения к утверждено  первоначально</t>
  </si>
  <si>
    <t>% исполнения к утвержденным уточненнымназначениям</t>
  </si>
  <si>
    <t>Доходы</t>
  </si>
  <si>
    <t>Расходы</t>
  </si>
  <si>
    <t>Дефицит (-) (профицит(+))</t>
  </si>
  <si>
    <t>Изменения                 (гр.3-гр.2)</t>
  </si>
  <si>
    <t xml:space="preserve">Решение Совета депутатов </t>
  </si>
  <si>
    <t>Доходы (с учетом изменений)</t>
  </si>
  <si>
    <t>Расходы (с учетом изменений)</t>
  </si>
  <si>
    <t>Дефицит (профицит) (с учетом изменений)</t>
  </si>
  <si>
    <t>Итого изменений</t>
  </si>
  <si>
    <t>Объем муниципального долга (верхний предел)</t>
  </si>
  <si>
    <t>Основные параметры исполнения бюджета ЗАТО г. Североморск за 2016 год</t>
  </si>
  <si>
    <t>от 29.12.2015 № 48 "О бюджете муниципального образования ЗАТО г. Североморск на 2015 год и на плановый период 2016 и 2017 гг."</t>
  </si>
  <si>
    <t>от 09.03.2016 № 64 "О внесении изменений и дополнений в Решение Совета депутатов от 29.12.2015 г. № 48"О бюджете муниципального образования ЗАТО г. Североморск на 2016 год"</t>
  </si>
  <si>
    <t>от 12.04.2016 № 92 "О внесении изменений и дополнений в Решение Совета депутатов от 29.12.2015 г. № 48"О бюджете муниципального образования ЗАТО г. Североморск на 2016 год"</t>
  </si>
  <si>
    <t>от 17.05.2016 № 111 "О внесении изменений и дополнений в Решение Совета депутатов от 29.12.2015 г. № 48"О бюджете муниципального образования ЗАТО г. Североморск на 2016 год"</t>
  </si>
  <si>
    <t>от 31.05.2016 № 118 "О внесении изменений и дополнений в Решение Совета депутатов от 29.12.2015 г. № 48"О бюджете муниципального образования ЗАТО г. Североморск на 2016 год"</t>
  </si>
  <si>
    <t>от 28.06.2016 № 126 "О внесении изменений и дополнений в Решение Совета депутатов от 29.12.2015 г. № 48"О бюджете муниципального образования ЗАТО г. Североморск на 2016 год"</t>
  </si>
  <si>
    <t>от 11.10.2016 № 141 "О внесении изменений и дополнений в Решение Совета депутатов от 29.12.2015 г. № 48"О бюджете муниципального образования ЗАТО г. Североморск на 2016 год"</t>
  </si>
  <si>
    <t>от 15.11.2016 № 149 "О внесении изменений и дополнений в Решение Совета депутатов от 29.12.2015 г. № 48"О бюджете муниципального образования ЗАТО г. Североморск на 2016 год"</t>
  </si>
  <si>
    <t>от 24.08.2016 № 132 "О внесении изменений и дополнений в Решение Совета депутатов от 29.12.2015 г. № 48"О бюджете муниципального образования ЗАТО г. Североморск на 2016 год"</t>
  </si>
  <si>
    <t>от 06.12.2016 № 164 "О внесении изменений и дополнений в Решение Совета депутатов от 29.12.2015 г. № 48"О бюджете муниципального образования ЗАТО г. Североморск на 2016 год"</t>
  </si>
  <si>
    <t>от 08.12.2016 № 174 "О внесении изменений и дополнений в Решение Совета депутатов от 29.12.2015 г. № 48"О бюджете муниципального образования ЗАТО г. Североморск на 2016 год"</t>
  </si>
  <si>
    <t>от 27.12.2016 № 177 "О внесении изменений и дополнений в Решение Совета депутатов от 29.12.2015 г. № 48"О бюджете муниципального образования ЗАТО г. Североморск на 2016 год"</t>
  </si>
  <si>
    <t>Доходы (изменения)</t>
  </si>
  <si>
    <t>Расходы  (изменения)</t>
  </si>
  <si>
    <t>Дефицит (профицит) (изменения)</t>
  </si>
  <si>
    <t>Сведения о внесенных изменениях в бюджет ЗАТО г. Североморск на 2016 год (СВОД)</t>
  </si>
  <si>
    <t>Расшифровка сведений о внесенных изменениях в бюджет ЗАТО г. Североморск в части доходов и расходов бюджета</t>
  </si>
  <si>
    <t>Расходы (изменения)</t>
  </si>
  <si>
    <t>КБК</t>
  </si>
  <si>
    <t>Сумма</t>
  </si>
  <si>
    <t>00020202000000000151</t>
  </si>
  <si>
    <t>0100</t>
  </si>
  <si>
    <t>0102</t>
  </si>
  <si>
    <t>0103</t>
  </si>
  <si>
    <t>0104</t>
  </si>
  <si>
    <t>0113</t>
  </si>
  <si>
    <t>0400</t>
  </si>
  <si>
    <t>0405</t>
  </si>
  <si>
    <t>0409</t>
  </si>
  <si>
    <t>0410</t>
  </si>
  <si>
    <t>0412</t>
  </si>
  <si>
    <t>0700</t>
  </si>
  <si>
    <t>0701</t>
  </si>
  <si>
    <t>0800</t>
  </si>
  <si>
    <t>0801</t>
  </si>
  <si>
    <t>Итого</t>
  </si>
  <si>
    <t>0000</t>
  </si>
  <si>
    <t>0500</t>
  </si>
  <si>
    <t>0503</t>
  </si>
  <si>
    <t>0702</t>
  </si>
  <si>
    <t>0709</t>
  </si>
  <si>
    <t>1300</t>
  </si>
  <si>
    <t>1301</t>
  </si>
  <si>
    <t>0408</t>
  </si>
  <si>
    <t>0501</t>
  </si>
  <si>
    <t>0502</t>
  </si>
  <si>
    <t>0707</t>
  </si>
  <si>
    <t>1000</t>
  </si>
  <si>
    <t>1003</t>
  </si>
  <si>
    <t>1006</t>
  </si>
  <si>
    <t>1200</t>
  </si>
  <si>
    <t>1202</t>
  </si>
  <si>
    <t>0505</t>
  </si>
  <si>
    <t>0300</t>
  </si>
  <si>
    <t>0304</t>
  </si>
  <si>
    <t>0804</t>
  </si>
  <si>
    <t>1001</t>
  </si>
  <si>
    <t>1004</t>
  </si>
  <si>
    <t xml:space="preserve">    ОБЩЕГОСУДАРСТВЕННЫЕ ВОПРОСЫ</t>
  </si>
  <si>
    <t xml:space="preserve">      Функционирование высшего должностного лица субъекта Российской Федерации и муниципального образования</t>
  </si>
  <si>
    <t xml:space="preserve">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</si>
  <si>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</si>
  <si>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     Другие общегосударственные вопросы</t>
  </si>
  <si>
    <t xml:space="preserve">    НАЦИОНАЛЬНАЯ ЭКОНОМИКА</t>
  </si>
  <si>
    <t xml:space="preserve">Сельское хозяйство и рыболовство
</t>
  </si>
  <si>
    <t xml:space="preserve">      Транспорт</t>
  </si>
  <si>
    <t xml:space="preserve">      Дорожное хозяйство (дорожные фонды)</t>
  </si>
  <si>
    <t xml:space="preserve">      Связь и информатика</t>
  </si>
  <si>
    <t xml:space="preserve">    НАЦИОНАЛЬНАЯ БЕЗОПАСНОСТЬ И ПРАВООХРАНИТЕЛЬНАЯ ДЕЯТЕЛЬНОСТЬ</t>
  </si>
  <si>
    <t xml:space="preserve">      Органы юстиции</t>
  </si>
  <si>
    <t xml:space="preserve">      Другие вопросы в области национальной экономики</t>
  </si>
  <si>
    <t xml:space="preserve">    ЖИЛИЩНО-КОММУНАЛЬНОЕ ХОЗЯЙСТВО</t>
  </si>
  <si>
    <t xml:space="preserve">      Жилищное хозяйство</t>
  </si>
  <si>
    <t xml:space="preserve">      Коммунальное хозяйство</t>
  </si>
  <si>
    <t xml:space="preserve">      Благоустройство</t>
  </si>
  <si>
    <t xml:space="preserve">    ОБРАЗОВАНИЕ</t>
  </si>
  <si>
    <t xml:space="preserve">      Дошкольное образование</t>
  </si>
  <si>
    <t xml:space="preserve">      Общее образование</t>
  </si>
  <si>
    <t xml:space="preserve">    КУЛЬТУРА, КИНЕМАТОГРАФИЯ</t>
  </si>
  <si>
    <t xml:space="preserve">      Культура</t>
  </si>
  <si>
    <t xml:space="preserve">      Другие вопросы в области культуры, кинематографии</t>
  </si>
  <si>
    <t xml:space="preserve">      Другие вопросы в области образования</t>
  </si>
  <si>
    <t xml:space="preserve">      Молодежная политика и оздоровление детей</t>
  </si>
  <si>
    <t xml:space="preserve">      Другие вопросы в области жилищно-коммунального хозяйства</t>
  </si>
  <si>
    <t xml:space="preserve">    СОЦИАЛЬНАЯ ПОЛИТИКА</t>
  </si>
  <si>
    <t xml:space="preserve">      Пенсионное обеспечение</t>
  </si>
  <si>
    <t xml:space="preserve">      Социальное обеспечение населения</t>
  </si>
  <si>
    <t xml:space="preserve">    Другие вопросы в области социальной политики</t>
  </si>
  <si>
    <t xml:space="preserve">      Охрана семьи и детства</t>
  </si>
  <si>
    <t xml:space="preserve">    СРЕДСТВА МАССОВОЙ ИНФОРМАЦИИ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</si>
  <si>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</si>
  <si>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</si>
  <si>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 xml:space="preserve">      Периодическая печать и издательства</t>
  </si>
  <si>
    <t>00020202000000000000</t>
  </si>
  <si>
    <t>00020203000000000000</t>
  </si>
  <si>
    <t>00020204000000000000</t>
  </si>
  <si>
    <t>00011107000000000000</t>
  </si>
  <si>
    <t>00011402000000000000</t>
  </si>
  <si>
    <t>00010100000000000000</t>
  </si>
  <si>
    <t>00020201000000000000</t>
  </si>
  <si>
    <t>000101000000000000000</t>
  </si>
  <si>
    <t>000103000000000000000</t>
  </si>
  <si>
    <t>000105000000000000000</t>
  </si>
  <si>
    <t>000106000000000000000</t>
  </si>
  <si>
    <t>000108000000000000000</t>
  </si>
  <si>
    <t>000112000000000000000</t>
  </si>
  <si>
    <t>000113000000000000000</t>
  </si>
  <si>
    <t>000116000000000000000</t>
  </si>
  <si>
    <t>Субсидии бюджетам бюджетной системы Российской Федерации (межбюджетные субсидии)</t>
  </si>
  <si>
    <t>Субвенции бюджетам субъектов Российской Федерации и муниципальных образований</t>
  </si>
  <si>
    <t>Иные межбюджетные трансферты</t>
  </si>
  <si>
    <t xml:space="preserve"> Платежи от государственных и муниципальных унитарных предприятий</t>
  </si>
  <si>
    <t xml:space="preserve"> Доходы от реализации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</si>
  <si>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 НАЛОГИ НА ПРИБЫЛЬ, ДОХОДЫ</t>
  </si>
  <si>
    <t>Дотации бюджетам субъектов Российской Федерации и муниципальных образований</t>
  </si>
  <si>
    <t xml:space="preserve"> НАЛОГИ НА ТОВАРЫ (РАБОТЫ, УСЛУГИ), РЕАЛИЗУЕМЫЕ НА ТЕРРИТОРИИ РОССИЙСКОЙ ФЕДЕРАЦИИ</t>
  </si>
  <si>
    <t xml:space="preserve"> НАЛОГИ НА СОВОКУПНЫЙ ДОХОД</t>
  </si>
  <si>
    <t>НАЛОГИ НА ИМУЩЕСТВО</t>
  </si>
  <si>
    <t>ГОСУДАРСТВЕННАЯ ПОШЛИНА</t>
  </si>
  <si>
    <t>ПЛАТЕЖИ ПРИ ПОЛЬЗОВАНИИ ПРИРОДНЫМИ РЕСУРСАМИ</t>
  </si>
  <si>
    <t xml:space="preserve"> ДОХОДЫ ОТ ОКАЗАНИЯ ПЛАТНЫХ УСЛУГ (РАБОТ) И КОМПЕНСАЦИИ ЗАТРАТ ГОСУДАРСТВА</t>
  </si>
  <si>
    <t xml:space="preserve">  ШТРАФЫ, САНКЦИИ, ВОЗМЕЩЕНИЕ УЩЕРБА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</si>
</sst>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р_._-;\-* #,##0.00_р_._-;_-* &quot;-&quot;??_р_._-;_-@_-"/>
    <numFmt numFmtId="164" formatCode="#,##0.0"/>
    <numFmt numFmtId="165" formatCode="_-* #,##0.0_р_._-;\-* #,##0.0_р_._-;_-* &quot;-&quot;??_р_._-;_-@_-"/>
    <numFmt numFmtId="166" formatCode="_-* #,##0.0_р_._-;\-* #,##0.0_р_._-;_-* &quot;-&quot;?_р_._-;_-@_-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0"/>
      <name val="Arial Cyr"/>
      <charset val="204"/>
    </font>
    <font>
      <b/>
      <sz val="11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0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i/>
      <sz val="10"/>
      <color theme="1"/>
      <name val="Calibri"/>
      <family val="2"/>
      <charset val="204"/>
      <scheme val="minor"/>
    </font>
    <font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3" fillId="0" borderId="0"/>
  </cellStyleXfs>
  <cellXfs count="52">
    <xf numFmtId="0" fontId="0" fillId="0" borderId="0" xfId="0"/>
    <xf numFmtId="2" fontId="2" fillId="0" borderId="1" xfId="0" quotePrefix="1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/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/>
    <xf numFmtId="165" fontId="0" fillId="0" borderId="1" xfId="1" applyNumberFormat="1" applyFont="1" applyBorder="1"/>
    <xf numFmtId="165" fontId="0" fillId="0" borderId="1" xfId="1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0" borderId="0" xfId="0" applyAlignment="1">
      <alignment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4" fillId="0" borderId="1" xfId="0" applyFont="1" applyBorder="1" applyAlignment="1">
      <alignment wrapText="1"/>
    </xf>
    <xf numFmtId="166" fontId="4" fillId="0" borderId="1" xfId="0" applyNumberFormat="1" applyFont="1" applyBorder="1"/>
    <xf numFmtId="0" fontId="4" fillId="0" borderId="1" xfId="0" applyFont="1" applyBorder="1" applyAlignment="1">
      <alignment horizontal="center" vertical="center" wrapText="1"/>
    </xf>
    <xf numFmtId="165" fontId="6" fillId="0" borderId="1" xfId="1" applyNumberFormat="1" applyFont="1" applyBorder="1" applyAlignment="1">
      <alignment horizontal="center" vertical="center"/>
    </xf>
    <xf numFmtId="0" fontId="0" fillId="0" borderId="0" xfId="0" applyBorder="1" applyAlignment="1">
      <alignment wrapText="1"/>
    </xf>
    <xf numFmtId="49" fontId="7" fillId="0" borderId="0" xfId="0" applyNumberFormat="1" applyFont="1"/>
    <xf numFmtId="49" fontId="2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 wrapText="1"/>
    </xf>
    <xf numFmtId="49" fontId="9" fillId="0" borderId="1" xfId="1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49" fontId="7" fillId="0" borderId="1" xfId="0" applyNumberFormat="1" applyFont="1" applyBorder="1"/>
    <xf numFmtId="0" fontId="4" fillId="0" borderId="0" xfId="0" applyFont="1" applyAlignment="1">
      <alignment wrapText="1"/>
    </xf>
    <xf numFmtId="49" fontId="8" fillId="0" borderId="1" xfId="0" applyNumberFormat="1" applyFon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10" fillId="0" borderId="1" xfId="0" applyFont="1" applyBorder="1"/>
    <xf numFmtId="49" fontId="11" fillId="0" borderId="1" xfId="0" applyNumberFormat="1" applyFont="1" applyBorder="1"/>
    <xf numFmtId="49" fontId="10" fillId="0" borderId="1" xfId="0" applyNumberFormat="1" applyFont="1" applyBorder="1" applyAlignment="1">
      <alignment horizontal="center" vertical="center"/>
    </xf>
    <xf numFmtId="165" fontId="10" fillId="0" borderId="1" xfId="1" applyNumberFormat="1" applyFont="1" applyBorder="1"/>
    <xf numFmtId="165" fontId="7" fillId="0" borderId="1" xfId="1" applyNumberFormat="1" applyFont="1" applyBorder="1" applyAlignment="1">
      <alignment horizontal="center" vertical="center"/>
    </xf>
    <xf numFmtId="0" fontId="12" fillId="2" borderId="1" xfId="0" applyFont="1" applyFill="1" applyBorder="1" applyAlignment="1">
      <alignment vertical="top" wrapText="1"/>
    </xf>
    <xf numFmtId="0" fontId="12" fillId="2" borderId="1" xfId="0" applyFont="1" applyFill="1" applyBorder="1" applyAlignment="1">
      <alignment horizontal="left" vertical="center" wrapText="1"/>
    </xf>
    <xf numFmtId="0" fontId="12" fillId="2" borderId="2" xfId="0" applyFont="1" applyFill="1" applyBorder="1" applyAlignment="1">
      <alignment vertical="top" wrapText="1"/>
    </xf>
    <xf numFmtId="0" fontId="4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wrapText="1"/>
    </xf>
    <xf numFmtId="165" fontId="7" fillId="0" borderId="1" xfId="1" applyNumberFormat="1" applyFont="1" applyBorder="1"/>
    <xf numFmtId="165" fontId="8" fillId="0" borderId="1" xfId="1" applyNumberFormat="1" applyFont="1" applyBorder="1"/>
    <xf numFmtId="0" fontId="5" fillId="0" borderId="1" xfId="0" applyFont="1" applyBorder="1" applyAlignment="1">
      <alignment horizontal="center" vertical="center" wrapText="1"/>
    </xf>
    <xf numFmtId="165" fontId="0" fillId="0" borderId="1" xfId="1" applyNumberFormat="1" applyFont="1" applyBorder="1" applyAlignment="1">
      <alignment wrapText="1"/>
    </xf>
    <xf numFmtId="165" fontId="0" fillId="0" borderId="1" xfId="1" applyNumberFormat="1" applyFont="1" applyBorder="1" applyAlignment="1">
      <alignment horizontal="center" vertical="center" wrapText="1"/>
    </xf>
    <xf numFmtId="165" fontId="6" fillId="0" borderId="1" xfId="1" applyNumberFormat="1" applyFont="1" applyBorder="1" applyAlignment="1">
      <alignment horizontal="center" vertical="center" wrapText="1"/>
    </xf>
    <xf numFmtId="166" fontId="0" fillId="0" borderId="1" xfId="0" applyNumberFormat="1" applyBorder="1" applyAlignment="1">
      <alignment horizontal="center" vertical="center" wrapText="1"/>
    </xf>
    <xf numFmtId="166" fontId="4" fillId="0" borderId="1" xfId="0" applyNumberFormat="1" applyFont="1" applyBorder="1" applyAlignment="1">
      <alignment wrapText="1"/>
    </xf>
    <xf numFmtId="0" fontId="10" fillId="0" borderId="1" xfId="0" applyFont="1" applyBorder="1" applyAlignment="1">
      <alignment wrapText="1"/>
    </xf>
    <xf numFmtId="0" fontId="0" fillId="0" borderId="1" xfId="0" applyFont="1" applyBorder="1" applyAlignment="1">
      <alignment wrapText="1"/>
    </xf>
  </cellXfs>
  <cellStyles count="3">
    <cellStyle name="Обычный" xfId="0" builtinId="0"/>
    <cellStyle name="Обычный 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M210"/>
  <sheetViews>
    <sheetView tabSelected="1" zoomScale="90" zoomScaleNormal="90" workbookViewId="0">
      <selection activeCell="F197" sqref="F197"/>
    </sheetView>
  </sheetViews>
  <sheetFormatPr defaultRowHeight="15" x14ac:dyDescent="0.25"/>
  <cols>
    <col min="1" max="1" width="45.5703125" customWidth="1"/>
    <col min="2" max="2" width="17.5703125" style="11" customWidth="1"/>
    <col min="3" max="3" width="20.7109375" style="19" customWidth="1"/>
    <col min="4" max="4" width="16" customWidth="1"/>
    <col min="5" max="5" width="17" customWidth="1"/>
    <col min="6" max="6" width="15.7109375" style="24" customWidth="1"/>
    <col min="7" max="7" width="17.7109375" customWidth="1"/>
  </cols>
  <sheetData>
    <row r="2" spans="1:7" x14ac:dyDescent="0.25">
      <c r="A2" s="5" t="s">
        <v>16</v>
      </c>
    </row>
    <row r="4" spans="1:7" ht="51" x14ac:dyDescent="0.25">
      <c r="A4" s="1" t="s">
        <v>0</v>
      </c>
      <c r="B4" s="1" t="s">
        <v>2</v>
      </c>
      <c r="C4" s="20" t="s">
        <v>3</v>
      </c>
      <c r="D4" s="2" t="s">
        <v>9</v>
      </c>
      <c r="E4" s="2" t="s">
        <v>1</v>
      </c>
      <c r="F4" s="3" t="s">
        <v>4</v>
      </c>
      <c r="G4" s="3" t="s">
        <v>5</v>
      </c>
    </row>
    <row r="5" spans="1:7" s="7" customFormat="1" ht="12.75" x14ac:dyDescent="0.2">
      <c r="A5" s="6">
        <v>1</v>
      </c>
      <c r="B5" s="44">
        <v>2</v>
      </c>
      <c r="C5" s="21">
        <v>3</v>
      </c>
      <c r="D5" s="6">
        <v>4</v>
      </c>
      <c r="E5" s="6">
        <v>5</v>
      </c>
      <c r="F5" s="6">
        <v>6</v>
      </c>
      <c r="G5" s="6">
        <v>7</v>
      </c>
    </row>
    <row r="6" spans="1:7" x14ac:dyDescent="0.25">
      <c r="A6" s="4" t="s">
        <v>6</v>
      </c>
      <c r="B6" s="45">
        <v>2275133.7999999998</v>
      </c>
      <c r="C6" s="42">
        <v>2371855.5</v>
      </c>
      <c r="D6" s="8">
        <f>C6-B6</f>
        <v>96721.700000000186</v>
      </c>
      <c r="E6" s="8">
        <v>2393417.2760000001</v>
      </c>
      <c r="F6" s="9">
        <f>E6/B6*100</f>
        <v>105.1989679024592</v>
      </c>
      <c r="G6" s="8">
        <f>E6/C6*100</f>
        <v>100.90906785847619</v>
      </c>
    </row>
    <row r="7" spans="1:7" x14ac:dyDescent="0.25">
      <c r="A7" s="4" t="s">
        <v>7</v>
      </c>
      <c r="B7" s="45">
        <v>2411833.6</v>
      </c>
      <c r="C7" s="42">
        <v>2624911</v>
      </c>
      <c r="D7" s="8">
        <f>C7-B7</f>
        <v>213077.39999999991</v>
      </c>
      <c r="E7" s="8">
        <v>2509308.8879999998</v>
      </c>
      <c r="F7" s="9">
        <f t="shared" ref="F7:F8" si="0">E7/B7*100</f>
        <v>104.04154283280572</v>
      </c>
      <c r="G7" s="8">
        <f t="shared" ref="G7:G8" si="1">E7/C7*100</f>
        <v>95.595960701143767</v>
      </c>
    </row>
    <row r="8" spans="1:7" x14ac:dyDescent="0.25">
      <c r="A8" s="4" t="s">
        <v>8</v>
      </c>
      <c r="B8" s="45">
        <f>B6-B7</f>
        <v>-136699.80000000028</v>
      </c>
      <c r="C8" s="42">
        <f t="shared" ref="C8:E8" si="2">C6-C7</f>
        <v>-253055.5</v>
      </c>
      <c r="D8" s="8">
        <f t="shared" si="2"/>
        <v>-116355.69999999972</v>
      </c>
      <c r="E8" s="8">
        <f t="shared" si="2"/>
        <v>-115891.61199999973</v>
      </c>
      <c r="F8" s="9">
        <f t="shared" si="0"/>
        <v>84.778186946871543</v>
      </c>
      <c r="G8" s="8">
        <f t="shared" si="1"/>
        <v>45.796914906018529</v>
      </c>
    </row>
    <row r="9" spans="1:7" x14ac:dyDescent="0.25">
      <c r="A9" s="4" t="s">
        <v>15</v>
      </c>
      <c r="B9" s="46">
        <v>35000</v>
      </c>
      <c r="C9" s="35">
        <v>60000</v>
      </c>
      <c r="D9" s="9">
        <v>25000</v>
      </c>
      <c r="E9" s="9">
        <v>60000</v>
      </c>
      <c r="F9" s="9">
        <f t="shared" ref="F9" si="3">E9/B9*100</f>
        <v>171.42857142857142</v>
      </c>
      <c r="G9" s="8">
        <f t="shared" ref="G9" si="4">E9/C9*100</f>
        <v>100</v>
      </c>
    </row>
    <row r="11" spans="1:7" x14ac:dyDescent="0.25">
      <c r="A11" s="5" t="s">
        <v>32</v>
      </c>
    </row>
    <row r="13" spans="1:7" ht="60.75" customHeight="1" x14ac:dyDescent="0.25">
      <c r="A13" s="10" t="s">
        <v>10</v>
      </c>
      <c r="B13" s="16" t="s">
        <v>29</v>
      </c>
      <c r="C13" s="22" t="s">
        <v>30</v>
      </c>
      <c r="D13" s="12" t="s">
        <v>31</v>
      </c>
      <c r="E13" s="12" t="s">
        <v>11</v>
      </c>
      <c r="F13" s="12" t="s">
        <v>12</v>
      </c>
      <c r="G13" s="12" t="s">
        <v>13</v>
      </c>
    </row>
    <row r="14" spans="1:7" ht="45" customHeight="1" x14ac:dyDescent="0.25">
      <c r="A14" s="13" t="s">
        <v>17</v>
      </c>
      <c r="B14" s="47">
        <v>2275133.7999999998</v>
      </c>
      <c r="C14" s="23">
        <v>2411833.6</v>
      </c>
      <c r="D14" s="17">
        <f>B14-C14</f>
        <v>-136699.80000000028</v>
      </c>
      <c r="E14" s="9">
        <v>2275133.7999999998</v>
      </c>
      <c r="F14" s="9">
        <v>2411833.6</v>
      </c>
      <c r="G14" s="9">
        <f>E14-F14</f>
        <v>-136699.80000000028</v>
      </c>
    </row>
    <row r="15" spans="1:7" ht="63.75" customHeight="1" x14ac:dyDescent="0.25">
      <c r="A15" s="13" t="s">
        <v>18</v>
      </c>
      <c r="B15" s="48">
        <f>E15-B14</f>
        <v>29669.800000000279</v>
      </c>
      <c r="C15" s="21">
        <f>F15-C14</f>
        <v>91807.299999999814</v>
      </c>
      <c r="D15" s="9">
        <f t="shared" ref="D15:D25" si="5">B15-C15</f>
        <v>-62137.499999999534</v>
      </c>
      <c r="E15" s="9">
        <v>2304803.6</v>
      </c>
      <c r="F15" s="9">
        <v>2503640.9</v>
      </c>
      <c r="G15" s="9">
        <f t="shared" ref="G15:G25" si="6">E15-F15</f>
        <v>-198837.29999999981</v>
      </c>
    </row>
    <row r="16" spans="1:7" ht="63" customHeight="1" x14ac:dyDescent="0.25">
      <c r="A16" s="13" t="s">
        <v>19</v>
      </c>
      <c r="B16" s="48">
        <f t="shared" ref="B16:C23" si="7">E16-E15</f>
        <v>-1.0000000242143869E-2</v>
      </c>
      <c r="C16" s="21">
        <f t="shared" si="7"/>
        <v>8180.1499999999069</v>
      </c>
      <c r="D16" s="9">
        <f t="shared" si="5"/>
        <v>-8180.160000000149</v>
      </c>
      <c r="E16" s="9">
        <v>2304803.59</v>
      </c>
      <c r="F16" s="9">
        <v>2511821.0499999998</v>
      </c>
      <c r="G16" s="9">
        <f t="shared" si="6"/>
        <v>-207017.45999999996</v>
      </c>
    </row>
    <row r="17" spans="1:13" ht="60" customHeight="1" x14ac:dyDescent="0.25">
      <c r="A17" s="13" t="s">
        <v>20</v>
      </c>
      <c r="B17" s="48">
        <f t="shared" si="7"/>
        <v>0</v>
      </c>
      <c r="C17" s="21">
        <f t="shared" si="7"/>
        <v>0</v>
      </c>
      <c r="D17" s="9">
        <f t="shared" si="5"/>
        <v>0</v>
      </c>
      <c r="E17" s="9">
        <v>2304803.59</v>
      </c>
      <c r="F17" s="9">
        <v>2511821.0499999998</v>
      </c>
      <c r="G17" s="9">
        <f t="shared" si="6"/>
        <v>-207017.45999999996</v>
      </c>
    </row>
    <row r="18" spans="1:13" ht="61.5" customHeight="1" x14ac:dyDescent="0.25">
      <c r="A18" s="13" t="s">
        <v>21</v>
      </c>
      <c r="B18" s="48">
        <f t="shared" si="7"/>
        <v>0</v>
      </c>
      <c r="C18" s="21">
        <f t="shared" si="7"/>
        <v>0</v>
      </c>
      <c r="D18" s="9">
        <f t="shared" si="5"/>
        <v>0</v>
      </c>
      <c r="E18" s="9">
        <v>2304803.59</v>
      </c>
      <c r="F18" s="9">
        <v>2511821.0499999998</v>
      </c>
      <c r="G18" s="9">
        <f t="shared" si="6"/>
        <v>-207017.45999999996</v>
      </c>
    </row>
    <row r="19" spans="1:13" ht="63" customHeight="1" x14ac:dyDescent="0.25">
      <c r="A19" s="13" t="s">
        <v>22</v>
      </c>
      <c r="B19" s="48">
        <f t="shared" si="7"/>
        <v>3798.8100000000559</v>
      </c>
      <c r="C19" s="21">
        <f t="shared" si="7"/>
        <v>4847.4500000001863</v>
      </c>
      <c r="D19" s="9">
        <f t="shared" si="5"/>
        <v>-1048.6400000001304</v>
      </c>
      <c r="E19" s="9">
        <v>2308602.4</v>
      </c>
      <c r="F19" s="9">
        <v>2516668.5</v>
      </c>
      <c r="G19" s="9">
        <f t="shared" si="6"/>
        <v>-208066.10000000009</v>
      </c>
    </row>
    <row r="20" spans="1:13" ht="64.5" customHeight="1" x14ac:dyDescent="0.25">
      <c r="A20" s="13" t="s">
        <v>25</v>
      </c>
      <c r="B20" s="48">
        <f t="shared" si="7"/>
        <v>-2.3999999999068677</v>
      </c>
      <c r="C20" s="21">
        <f t="shared" si="7"/>
        <v>-2.3999999999068677</v>
      </c>
      <c r="D20" s="9">
        <f t="shared" si="5"/>
        <v>0</v>
      </c>
      <c r="E20" s="9">
        <v>2308600</v>
      </c>
      <c r="F20" s="9">
        <v>2516666.1</v>
      </c>
      <c r="G20" s="9">
        <f t="shared" si="6"/>
        <v>-208066.10000000009</v>
      </c>
      <c r="M20" s="18"/>
    </row>
    <row r="21" spans="1:13" ht="66" customHeight="1" x14ac:dyDescent="0.25">
      <c r="A21" s="13" t="s">
        <v>23</v>
      </c>
      <c r="B21" s="48">
        <f t="shared" si="7"/>
        <v>3000</v>
      </c>
      <c r="C21" s="21">
        <f t="shared" si="7"/>
        <v>4333</v>
      </c>
      <c r="D21" s="9">
        <f t="shared" si="5"/>
        <v>-1333</v>
      </c>
      <c r="E21" s="9">
        <v>2311600</v>
      </c>
      <c r="F21" s="9">
        <v>2520999.1</v>
      </c>
      <c r="G21" s="9">
        <f t="shared" si="6"/>
        <v>-209399.10000000009</v>
      </c>
    </row>
    <row r="22" spans="1:13" ht="66.75" customHeight="1" x14ac:dyDescent="0.25">
      <c r="A22" s="13" t="s">
        <v>24</v>
      </c>
      <c r="B22" s="48">
        <f t="shared" si="7"/>
        <v>14016.700000000186</v>
      </c>
      <c r="C22" s="21">
        <f t="shared" si="7"/>
        <v>5506.6999999997206</v>
      </c>
      <c r="D22" s="9">
        <f t="shared" si="5"/>
        <v>8510.0000000004657</v>
      </c>
      <c r="E22" s="9">
        <v>2325616.7000000002</v>
      </c>
      <c r="F22" s="9">
        <v>2526505.7999999998</v>
      </c>
      <c r="G22" s="9">
        <f t="shared" si="6"/>
        <v>-200889.09999999963</v>
      </c>
    </row>
    <row r="23" spans="1:13" ht="69.75" customHeight="1" x14ac:dyDescent="0.25">
      <c r="A23" s="13" t="s">
        <v>26</v>
      </c>
      <c r="B23" s="48">
        <f t="shared" si="7"/>
        <v>46238.799999999814</v>
      </c>
      <c r="C23" s="21">
        <f t="shared" si="7"/>
        <v>49839.800000000279</v>
      </c>
      <c r="D23" s="9">
        <f t="shared" si="5"/>
        <v>-3601.0000000004657</v>
      </c>
      <c r="E23" s="9">
        <v>2371855.5</v>
      </c>
      <c r="F23" s="9">
        <v>2576345.6</v>
      </c>
      <c r="G23" s="9">
        <f t="shared" si="6"/>
        <v>-204490.10000000009</v>
      </c>
    </row>
    <row r="24" spans="1:13" ht="66" customHeight="1" x14ac:dyDescent="0.25">
      <c r="A24" s="13" t="s">
        <v>27</v>
      </c>
      <c r="B24" s="48">
        <f t="shared" ref="B24:C25" si="8">E24-E23</f>
        <v>0</v>
      </c>
      <c r="C24" s="21">
        <f t="shared" si="8"/>
        <v>48565.399999999907</v>
      </c>
      <c r="D24" s="9">
        <f t="shared" si="5"/>
        <v>-48565.399999999907</v>
      </c>
      <c r="E24" s="9">
        <v>2371855.5</v>
      </c>
      <c r="F24" s="9">
        <v>2624911</v>
      </c>
      <c r="G24" s="9">
        <f t="shared" si="6"/>
        <v>-253055.5</v>
      </c>
    </row>
    <row r="25" spans="1:13" ht="63.75" customHeight="1" x14ac:dyDescent="0.25">
      <c r="A25" s="13" t="s">
        <v>28</v>
      </c>
      <c r="B25" s="48">
        <f t="shared" si="8"/>
        <v>0</v>
      </c>
      <c r="C25" s="21">
        <f t="shared" si="8"/>
        <v>0</v>
      </c>
      <c r="D25" s="9">
        <f t="shared" si="5"/>
        <v>0</v>
      </c>
      <c r="E25" s="9">
        <v>2371855.5</v>
      </c>
      <c r="F25" s="9">
        <v>2624911</v>
      </c>
      <c r="G25" s="9">
        <f t="shared" si="6"/>
        <v>-253055.5</v>
      </c>
    </row>
    <row r="26" spans="1:13" x14ac:dyDescent="0.25">
      <c r="A26" s="14" t="s">
        <v>14</v>
      </c>
      <c r="B26" s="49">
        <f>SUM(B15:B25)</f>
        <v>96721.700000000186</v>
      </c>
      <c r="C26" s="43">
        <f>SUM(C15:C25)</f>
        <v>213077.39999999991</v>
      </c>
      <c r="D26" s="15">
        <f>SUM(D15:D25)</f>
        <v>-116355.69999999972</v>
      </c>
      <c r="E26" s="4"/>
      <c r="F26" s="25"/>
      <c r="G26" s="4"/>
    </row>
    <row r="27" spans="1:13" x14ac:dyDescent="0.25">
      <c r="A27" s="11"/>
    </row>
    <row r="28" spans="1:13" ht="18.75" customHeight="1" x14ac:dyDescent="0.25">
      <c r="A28" s="39" t="s">
        <v>33</v>
      </c>
      <c r="B28" s="39"/>
      <c r="C28" s="39"/>
      <c r="D28" s="39"/>
      <c r="E28" s="39"/>
      <c r="F28" s="39"/>
      <c r="G28" s="39"/>
    </row>
    <row r="29" spans="1:13" x14ac:dyDescent="0.25">
      <c r="A29" s="11"/>
    </row>
    <row r="30" spans="1:13" ht="75" x14ac:dyDescent="0.25">
      <c r="A30" s="14" t="s">
        <v>18</v>
      </c>
      <c r="B30" s="40" t="s">
        <v>29</v>
      </c>
      <c r="C30" s="40"/>
      <c r="D30" s="40"/>
      <c r="E30" s="40" t="s">
        <v>34</v>
      </c>
      <c r="F30" s="40"/>
      <c r="G30" s="40"/>
    </row>
    <row r="31" spans="1:13" x14ac:dyDescent="0.25">
      <c r="A31" s="27"/>
      <c r="B31" s="16" t="s">
        <v>0</v>
      </c>
      <c r="C31" s="28" t="s">
        <v>35</v>
      </c>
      <c r="D31" s="10" t="s">
        <v>36</v>
      </c>
      <c r="E31" s="10" t="s">
        <v>0</v>
      </c>
      <c r="F31" s="10" t="s">
        <v>35</v>
      </c>
      <c r="G31" s="10" t="s">
        <v>36</v>
      </c>
    </row>
    <row r="32" spans="1:13" ht="120" x14ac:dyDescent="0.25">
      <c r="A32" s="11"/>
      <c r="B32" s="50" t="s">
        <v>125</v>
      </c>
      <c r="C32" s="32" t="s">
        <v>37</v>
      </c>
      <c r="D32" s="34">
        <v>29669.7618</v>
      </c>
      <c r="E32" s="36" t="s">
        <v>75</v>
      </c>
      <c r="F32" s="33" t="s">
        <v>38</v>
      </c>
      <c r="G32" s="34">
        <f>SUM(G33:G34)</f>
        <v>-495</v>
      </c>
    </row>
    <row r="33" spans="1:7" ht="144" x14ac:dyDescent="0.25">
      <c r="A33" s="11"/>
      <c r="B33" s="50"/>
      <c r="C33" s="32"/>
      <c r="D33" s="34"/>
      <c r="E33" s="36" t="s">
        <v>78</v>
      </c>
      <c r="F33" s="33" t="s">
        <v>41</v>
      </c>
      <c r="G33" s="34">
        <v>677.07799999999997</v>
      </c>
    </row>
    <row r="34" spans="1:7" ht="36" x14ac:dyDescent="0.25">
      <c r="A34" s="11"/>
      <c r="B34" s="50"/>
      <c r="C34" s="32"/>
      <c r="D34" s="34"/>
      <c r="E34" s="36" t="s">
        <v>79</v>
      </c>
      <c r="F34" s="33" t="s">
        <v>42</v>
      </c>
      <c r="G34" s="34">
        <v>-1172.078</v>
      </c>
    </row>
    <row r="35" spans="1:7" ht="36" x14ac:dyDescent="0.25">
      <c r="A35" s="11"/>
      <c r="B35" s="50"/>
      <c r="C35" s="32"/>
      <c r="D35" s="34"/>
      <c r="E35" s="36" t="s">
        <v>80</v>
      </c>
      <c r="F35" s="33" t="s">
        <v>43</v>
      </c>
      <c r="G35" s="34">
        <f>SUM(G36:G39)</f>
        <v>75845.068800000008</v>
      </c>
    </row>
    <row r="36" spans="1:7" ht="36" x14ac:dyDescent="0.25">
      <c r="A36" s="11"/>
      <c r="B36" s="50"/>
      <c r="C36" s="32"/>
      <c r="D36" s="34"/>
      <c r="E36" s="37" t="s">
        <v>81</v>
      </c>
      <c r="F36" s="33" t="s">
        <v>44</v>
      </c>
      <c r="G36" s="34">
        <v>2530.6759999999999</v>
      </c>
    </row>
    <row r="37" spans="1:7" ht="36" x14ac:dyDescent="0.25">
      <c r="B37" s="50"/>
      <c r="C37" s="32"/>
      <c r="D37" s="34"/>
      <c r="E37" s="36" t="s">
        <v>83</v>
      </c>
      <c r="F37" s="33" t="s">
        <v>45</v>
      </c>
      <c r="G37" s="34">
        <v>79840.381800000003</v>
      </c>
    </row>
    <row r="38" spans="1:7" ht="24" x14ac:dyDescent="0.25">
      <c r="B38" s="50"/>
      <c r="C38" s="32"/>
      <c r="D38" s="34"/>
      <c r="E38" s="36" t="s">
        <v>84</v>
      </c>
      <c r="F38" s="33" t="s">
        <v>46</v>
      </c>
      <c r="G38" s="34">
        <v>-8795.4189999999999</v>
      </c>
    </row>
    <row r="39" spans="1:7" ht="48" x14ac:dyDescent="0.25">
      <c r="B39" s="50"/>
      <c r="C39" s="32"/>
      <c r="D39" s="34"/>
      <c r="E39" s="36" t="s">
        <v>87</v>
      </c>
      <c r="F39" s="33" t="s">
        <v>47</v>
      </c>
      <c r="G39" s="34">
        <v>2269.4299999999998</v>
      </c>
    </row>
    <row r="40" spans="1:7" ht="36" x14ac:dyDescent="0.25">
      <c r="B40" s="50"/>
      <c r="C40" s="32"/>
      <c r="D40" s="34"/>
      <c r="E40" s="36" t="s">
        <v>88</v>
      </c>
      <c r="F40" s="33" t="s">
        <v>54</v>
      </c>
      <c r="G40" s="34">
        <f>G41</f>
        <v>15701.076999999999</v>
      </c>
    </row>
    <row r="41" spans="1:7" x14ac:dyDescent="0.25">
      <c r="B41" s="50"/>
      <c r="C41" s="32"/>
      <c r="D41" s="34"/>
      <c r="E41" s="36" t="s">
        <v>91</v>
      </c>
      <c r="F41" s="33" t="s">
        <v>55</v>
      </c>
      <c r="G41" s="34">
        <v>15701.076999999999</v>
      </c>
    </row>
    <row r="42" spans="1:7" x14ac:dyDescent="0.25">
      <c r="B42" s="50"/>
      <c r="C42" s="32"/>
      <c r="D42" s="34"/>
      <c r="E42" s="36" t="s">
        <v>92</v>
      </c>
      <c r="F42" s="33" t="s">
        <v>48</v>
      </c>
      <c r="G42" s="34">
        <f>G43</f>
        <v>441.20269999999999</v>
      </c>
    </row>
    <row r="43" spans="1:7" ht="24" x14ac:dyDescent="0.25">
      <c r="B43" s="50"/>
      <c r="C43" s="32"/>
      <c r="D43" s="34"/>
      <c r="E43" s="36" t="s">
        <v>93</v>
      </c>
      <c r="F43" s="33" t="s">
        <v>49</v>
      </c>
      <c r="G43" s="34">
        <v>441.20269999999999</v>
      </c>
    </row>
    <row r="44" spans="1:7" ht="36" x14ac:dyDescent="0.25">
      <c r="B44" s="50"/>
      <c r="C44" s="32"/>
      <c r="D44" s="34"/>
      <c r="E44" s="36" t="s">
        <v>95</v>
      </c>
      <c r="F44" s="33" t="s">
        <v>50</v>
      </c>
      <c r="G44" s="34">
        <f>G45</f>
        <v>315</v>
      </c>
    </row>
    <row r="45" spans="1:7" x14ac:dyDescent="0.25">
      <c r="B45" s="50"/>
      <c r="C45" s="32"/>
      <c r="D45" s="34"/>
      <c r="E45" s="36" t="s">
        <v>96</v>
      </c>
      <c r="F45" s="33" t="s">
        <v>51</v>
      </c>
      <c r="G45" s="34">
        <v>315</v>
      </c>
    </row>
    <row r="46" spans="1:7" x14ac:dyDescent="0.25">
      <c r="B46" s="13" t="s">
        <v>52</v>
      </c>
      <c r="C46" s="26"/>
      <c r="D46" s="8">
        <f>D32</f>
        <v>29669.7618</v>
      </c>
      <c r="E46" s="4" t="s">
        <v>52</v>
      </c>
      <c r="F46" s="29" t="s">
        <v>53</v>
      </c>
      <c r="G46" s="8">
        <f>G32+G35+G42+G44+G40</f>
        <v>91807.348500000007</v>
      </c>
    </row>
    <row r="47" spans="1:7" x14ac:dyDescent="0.25">
      <c r="A47" s="41" t="s">
        <v>19</v>
      </c>
      <c r="B47" s="40" t="s">
        <v>29</v>
      </c>
      <c r="C47" s="40"/>
      <c r="D47" s="40"/>
      <c r="E47" s="40" t="s">
        <v>34</v>
      </c>
      <c r="F47" s="40"/>
      <c r="G47" s="40"/>
    </row>
    <row r="48" spans="1:7" ht="42" customHeight="1" x14ac:dyDescent="0.25">
      <c r="A48" s="41"/>
      <c r="B48" s="16" t="s">
        <v>0</v>
      </c>
      <c r="C48" s="28" t="s">
        <v>35</v>
      </c>
      <c r="D48" s="10" t="s">
        <v>36</v>
      </c>
      <c r="E48" s="10" t="s">
        <v>0</v>
      </c>
      <c r="F48" s="10" t="s">
        <v>35</v>
      </c>
      <c r="G48" s="10" t="s">
        <v>36</v>
      </c>
    </row>
    <row r="49" spans="1:7" ht="46.5" customHeight="1" x14ac:dyDescent="0.25">
      <c r="A49" s="18"/>
      <c r="B49" s="50"/>
      <c r="C49" s="32"/>
      <c r="D49" s="31"/>
      <c r="E49" s="36" t="s">
        <v>75</v>
      </c>
      <c r="F49" s="33" t="s">
        <v>38</v>
      </c>
      <c r="G49" s="31">
        <f>SUM(G50:G53)</f>
        <v>4597.049</v>
      </c>
    </row>
    <row r="50" spans="1:7" ht="96" x14ac:dyDescent="0.25">
      <c r="B50" s="50"/>
      <c r="C50" s="32"/>
      <c r="D50" s="31"/>
      <c r="E50" s="36" t="s">
        <v>76</v>
      </c>
      <c r="F50" s="33" t="s">
        <v>39</v>
      </c>
      <c r="G50" s="31">
        <v>332.83</v>
      </c>
    </row>
    <row r="51" spans="1:7" ht="132" x14ac:dyDescent="0.25">
      <c r="B51" s="50"/>
      <c r="C51" s="32"/>
      <c r="D51" s="31"/>
      <c r="E51" s="36" t="s">
        <v>77</v>
      </c>
      <c r="F51" s="33" t="s">
        <v>40</v>
      </c>
      <c r="G51" s="31">
        <v>-351.43299999999999</v>
      </c>
    </row>
    <row r="52" spans="1:7" ht="144" x14ac:dyDescent="0.25">
      <c r="B52" s="50"/>
      <c r="C52" s="32"/>
      <c r="D52" s="31"/>
      <c r="E52" s="36" t="s">
        <v>78</v>
      </c>
      <c r="F52" s="33" t="s">
        <v>41</v>
      </c>
      <c r="G52" s="31">
        <v>-101.901</v>
      </c>
    </row>
    <row r="53" spans="1:7" ht="36" x14ac:dyDescent="0.25">
      <c r="B53" s="50"/>
      <c r="C53" s="32"/>
      <c r="D53" s="31"/>
      <c r="E53" s="36" t="s">
        <v>79</v>
      </c>
      <c r="F53" s="33" t="s">
        <v>42</v>
      </c>
      <c r="G53" s="31">
        <v>4717.5529999999999</v>
      </c>
    </row>
    <row r="54" spans="1:7" ht="36" x14ac:dyDescent="0.25">
      <c r="B54" s="50"/>
      <c r="C54" s="32"/>
      <c r="D54" s="31"/>
      <c r="E54" s="36" t="s">
        <v>80</v>
      </c>
      <c r="F54" s="33" t="s">
        <v>43</v>
      </c>
      <c r="G54" s="31">
        <f>SUM(G55:G56)</f>
        <v>8384.5222999999987</v>
      </c>
    </row>
    <row r="55" spans="1:7" ht="36" x14ac:dyDescent="0.25">
      <c r="B55" s="50"/>
      <c r="C55" s="32"/>
      <c r="D55" s="31"/>
      <c r="E55" s="36" t="s">
        <v>83</v>
      </c>
      <c r="F55" s="33" t="s">
        <v>45</v>
      </c>
      <c r="G55" s="31">
        <v>8383.4722999999994</v>
      </c>
    </row>
    <row r="56" spans="1:7" ht="24" x14ac:dyDescent="0.25">
      <c r="B56" s="50"/>
      <c r="C56" s="32"/>
      <c r="D56" s="31"/>
      <c r="E56" s="36" t="s">
        <v>84</v>
      </c>
      <c r="F56" s="33" t="s">
        <v>46</v>
      </c>
      <c r="G56" s="31">
        <v>1.05</v>
      </c>
    </row>
    <row r="57" spans="1:7" x14ac:dyDescent="0.25">
      <c r="B57" s="50"/>
      <c r="C57" s="32"/>
      <c r="D57" s="31"/>
      <c r="E57" s="36" t="s">
        <v>92</v>
      </c>
      <c r="F57" s="33" t="s">
        <v>48</v>
      </c>
      <c r="G57" s="31">
        <f>SUM(G58:G60)</f>
        <v>-101.44500000000005</v>
      </c>
    </row>
    <row r="58" spans="1:7" ht="24" x14ac:dyDescent="0.25">
      <c r="B58" s="50"/>
      <c r="C58" s="32"/>
      <c r="D58" s="31"/>
      <c r="E58" s="36" t="s">
        <v>93</v>
      </c>
      <c r="F58" s="33" t="s">
        <v>49</v>
      </c>
      <c r="G58" s="31">
        <v>-308.34500000000003</v>
      </c>
    </row>
    <row r="59" spans="1:7" ht="24" x14ac:dyDescent="0.25">
      <c r="B59" s="50"/>
      <c r="C59" s="32"/>
      <c r="D59" s="31"/>
      <c r="E59" s="36" t="s">
        <v>94</v>
      </c>
      <c r="F59" s="33" t="s">
        <v>56</v>
      </c>
      <c r="G59" s="31">
        <v>-268.899</v>
      </c>
    </row>
    <row r="60" spans="1:7" ht="36" x14ac:dyDescent="0.25">
      <c r="B60" s="50"/>
      <c r="C60" s="32"/>
      <c r="D60" s="31"/>
      <c r="E60" s="36" t="s">
        <v>98</v>
      </c>
      <c r="F60" s="33" t="s">
        <v>57</v>
      </c>
      <c r="G60" s="31">
        <v>475.79899999999998</v>
      </c>
    </row>
    <row r="61" spans="1:7" ht="48" x14ac:dyDescent="0.25">
      <c r="B61" s="50"/>
      <c r="C61" s="32"/>
      <c r="D61" s="31"/>
      <c r="E61" s="38" t="s">
        <v>107</v>
      </c>
      <c r="F61" s="33" t="s">
        <v>58</v>
      </c>
      <c r="G61" s="31">
        <f>G62</f>
        <v>-4700</v>
      </c>
    </row>
    <row r="62" spans="1:7" ht="60" x14ac:dyDescent="0.25">
      <c r="B62" s="50"/>
      <c r="C62" s="32"/>
      <c r="D62" s="31"/>
      <c r="E62" s="38" t="s">
        <v>108</v>
      </c>
      <c r="F62" s="33" t="s">
        <v>59</v>
      </c>
      <c r="G62" s="31">
        <v>-4700</v>
      </c>
    </row>
    <row r="63" spans="1:7" x14ac:dyDescent="0.25">
      <c r="B63" s="13"/>
      <c r="C63" s="26"/>
      <c r="D63" s="4"/>
      <c r="E63" s="4" t="s">
        <v>52</v>
      </c>
      <c r="F63" s="29" t="s">
        <v>53</v>
      </c>
      <c r="G63" s="4">
        <f>G49+G54+G57+G61</f>
        <v>8180.1262999999999</v>
      </c>
    </row>
    <row r="64" spans="1:7" ht="75" x14ac:dyDescent="0.25">
      <c r="A64" s="14" t="s">
        <v>22</v>
      </c>
      <c r="B64" s="40" t="s">
        <v>29</v>
      </c>
      <c r="C64" s="40"/>
      <c r="D64" s="40"/>
      <c r="E64" s="40" t="s">
        <v>34</v>
      </c>
      <c r="F64" s="40"/>
      <c r="G64" s="40"/>
    </row>
    <row r="65" spans="2:7" x14ac:dyDescent="0.25">
      <c r="B65" s="16" t="s">
        <v>0</v>
      </c>
      <c r="C65" s="28" t="s">
        <v>35</v>
      </c>
      <c r="D65" s="10" t="s">
        <v>36</v>
      </c>
      <c r="E65" s="10" t="s">
        <v>0</v>
      </c>
      <c r="F65" s="10" t="s">
        <v>35</v>
      </c>
      <c r="G65" s="10" t="s">
        <v>36</v>
      </c>
    </row>
    <row r="66" spans="2:7" ht="120" x14ac:dyDescent="0.25">
      <c r="B66" s="50" t="s">
        <v>125</v>
      </c>
      <c r="C66" s="32" t="s">
        <v>110</v>
      </c>
      <c r="D66" s="34">
        <v>16476.322</v>
      </c>
      <c r="E66" s="36" t="s">
        <v>75</v>
      </c>
      <c r="F66" s="33" t="s">
        <v>38</v>
      </c>
      <c r="G66" s="34">
        <f>G67</f>
        <v>5466.9913999999999</v>
      </c>
    </row>
    <row r="67" spans="2:7" ht="105" x14ac:dyDescent="0.25">
      <c r="B67" s="50" t="s">
        <v>126</v>
      </c>
      <c r="C67" s="32" t="s">
        <v>111</v>
      </c>
      <c r="D67" s="34">
        <v>-12677.514800000001</v>
      </c>
      <c r="E67" s="36" t="s">
        <v>79</v>
      </c>
      <c r="F67" s="33" t="s">
        <v>42</v>
      </c>
      <c r="G67" s="34">
        <v>5466.9913999999999</v>
      </c>
    </row>
    <row r="68" spans="2:7" ht="36" x14ac:dyDescent="0.25">
      <c r="B68" s="50"/>
      <c r="C68" s="32"/>
      <c r="D68" s="34"/>
      <c r="E68" s="36" t="s">
        <v>80</v>
      </c>
      <c r="F68" s="33" t="s">
        <v>43</v>
      </c>
      <c r="G68" s="34">
        <f>SUM(G69:G71)</f>
        <v>-6831.3548000000001</v>
      </c>
    </row>
    <row r="69" spans="2:7" x14ac:dyDescent="0.25">
      <c r="B69" s="50"/>
      <c r="C69" s="32"/>
      <c r="D69" s="34"/>
      <c r="E69" s="36" t="s">
        <v>82</v>
      </c>
      <c r="F69" s="33" t="s">
        <v>60</v>
      </c>
      <c r="G69" s="34">
        <v>-529.01480000000004</v>
      </c>
    </row>
    <row r="70" spans="2:7" ht="36" x14ac:dyDescent="0.25">
      <c r="B70" s="50"/>
      <c r="C70" s="32"/>
      <c r="D70" s="34"/>
      <c r="E70" s="36" t="s">
        <v>83</v>
      </c>
      <c r="F70" s="33" t="s">
        <v>45</v>
      </c>
      <c r="G70" s="34">
        <v>-6405.34</v>
      </c>
    </row>
    <row r="71" spans="2:7" ht="24" x14ac:dyDescent="0.25">
      <c r="B71" s="50"/>
      <c r="C71" s="32"/>
      <c r="D71" s="34"/>
      <c r="E71" s="36" t="s">
        <v>84</v>
      </c>
      <c r="F71" s="33" t="s">
        <v>46</v>
      </c>
      <c r="G71" s="34">
        <v>103</v>
      </c>
    </row>
    <row r="72" spans="2:7" ht="36" x14ac:dyDescent="0.25">
      <c r="B72" s="50"/>
      <c r="C72" s="32"/>
      <c r="D72" s="34"/>
      <c r="E72" s="36" t="s">
        <v>88</v>
      </c>
      <c r="F72" s="33" t="s">
        <v>54</v>
      </c>
      <c r="G72" s="34">
        <f>SUM(G73:G75)</f>
        <v>16834.761999999999</v>
      </c>
    </row>
    <row r="73" spans="2:7" ht="24" x14ac:dyDescent="0.25">
      <c r="B73" s="50"/>
      <c r="C73" s="32"/>
      <c r="D73" s="34"/>
      <c r="E73" s="36" t="s">
        <v>89</v>
      </c>
      <c r="F73" s="33" t="s">
        <v>61</v>
      </c>
      <c r="G73" s="34">
        <v>10337.672</v>
      </c>
    </row>
    <row r="74" spans="2:7" ht="24" x14ac:dyDescent="0.25">
      <c r="B74" s="50"/>
      <c r="C74" s="32"/>
      <c r="D74" s="34"/>
      <c r="E74" s="36" t="s">
        <v>90</v>
      </c>
      <c r="F74" s="33" t="s">
        <v>62</v>
      </c>
      <c r="G74" s="34">
        <v>-95.6</v>
      </c>
    </row>
    <row r="75" spans="2:7" x14ac:dyDescent="0.25">
      <c r="B75" s="50"/>
      <c r="C75" s="32"/>
      <c r="D75" s="34"/>
      <c r="E75" s="36" t="s">
        <v>91</v>
      </c>
      <c r="F75" s="33" t="s">
        <v>55</v>
      </c>
      <c r="G75" s="34">
        <v>6592.69</v>
      </c>
    </row>
    <row r="76" spans="2:7" x14ac:dyDescent="0.25">
      <c r="B76" s="50"/>
      <c r="C76" s="32"/>
      <c r="D76" s="34"/>
      <c r="E76" s="36" t="s">
        <v>92</v>
      </c>
      <c r="F76" s="33" t="s">
        <v>48</v>
      </c>
      <c r="G76" s="34">
        <f>SUM(G77:G79)</f>
        <v>-12657.4</v>
      </c>
    </row>
    <row r="77" spans="2:7" ht="24" x14ac:dyDescent="0.25">
      <c r="B77" s="50"/>
      <c r="C77" s="32"/>
      <c r="D77" s="34"/>
      <c r="E77" s="36" t="s">
        <v>94</v>
      </c>
      <c r="F77" s="33" t="s">
        <v>56</v>
      </c>
      <c r="G77" s="34">
        <v>-14042.9</v>
      </c>
    </row>
    <row r="78" spans="2:7" ht="36" x14ac:dyDescent="0.25">
      <c r="B78" s="50"/>
      <c r="C78" s="32"/>
      <c r="D78" s="34"/>
      <c r="E78" s="36" t="s">
        <v>99</v>
      </c>
      <c r="F78" s="33" t="s">
        <v>63</v>
      </c>
      <c r="G78" s="34">
        <v>90.5</v>
      </c>
    </row>
    <row r="79" spans="2:7" ht="36" x14ac:dyDescent="0.25">
      <c r="B79" s="50"/>
      <c r="C79" s="32"/>
      <c r="D79" s="34"/>
      <c r="E79" s="36" t="s">
        <v>98</v>
      </c>
      <c r="F79" s="33" t="s">
        <v>57</v>
      </c>
      <c r="G79" s="34">
        <v>1295</v>
      </c>
    </row>
    <row r="80" spans="2:7" ht="24" x14ac:dyDescent="0.25">
      <c r="B80" s="50"/>
      <c r="C80" s="32"/>
      <c r="D80" s="34"/>
      <c r="E80" s="36" t="s">
        <v>101</v>
      </c>
      <c r="F80" s="33" t="s">
        <v>64</v>
      </c>
      <c r="G80" s="34">
        <f>SUM(G81:G82)</f>
        <v>1955.8000000000002</v>
      </c>
    </row>
    <row r="81" spans="1:7" ht="36" x14ac:dyDescent="0.25">
      <c r="B81" s="50"/>
      <c r="C81" s="32"/>
      <c r="D81" s="34"/>
      <c r="E81" s="36" t="s">
        <v>103</v>
      </c>
      <c r="F81" s="33" t="s">
        <v>65</v>
      </c>
      <c r="G81" s="34">
        <v>1894.4</v>
      </c>
    </row>
    <row r="82" spans="1:7" ht="36" x14ac:dyDescent="0.25">
      <c r="B82" s="50"/>
      <c r="C82" s="32"/>
      <c r="D82" s="34"/>
      <c r="E82" s="36" t="s">
        <v>104</v>
      </c>
      <c r="F82" s="33" t="s">
        <v>66</v>
      </c>
      <c r="G82" s="34">
        <v>61.4</v>
      </c>
    </row>
    <row r="83" spans="1:7" ht="36" x14ac:dyDescent="0.25">
      <c r="B83" s="50"/>
      <c r="C83" s="32"/>
      <c r="D83" s="34"/>
      <c r="E83" s="36" t="s">
        <v>106</v>
      </c>
      <c r="F83" s="33" t="s">
        <v>67</v>
      </c>
      <c r="G83" s="34">
        <f>G84</f>
        <v>78.6648</v>
      </c>
    </row>
    <row r="84" spans="1:7" ht="24" x14ac:dyDescent="0.25">
      <c r="B84" s="50"/>
      <c r="C84" s="32"/>
      <c r="D84" s="34"/>
      <c r="E84" s="36" t="s">
        <v>109</v>
      </c>
      <c r="F84" s="33" t="s">
        <v>68</v>
      </c>
      <c r="G84" s="34">
        <v>78.6648</v>
      </c>
    </row>
    <row r="85" spans="1:7" x14ac:dyDescent="0.25">
      <c r="B85" s="13" t="s">
        <v>52</v>
      </c>
      <c r="C85" s="26"/>
      <c r="D85" s="8">
        <f>D66+D67</f>
        <v>3798.8071999999993</v>
      </c>
      <c r="E85" s="4" t="s">
        <v>52</v>
      </c>
      <c r="F85" s="29" t="s">
        <v>53</v>
      </c>
      <c r="G85" s="8">
        <f>G66+G68+G72+G76+G80+G83</f>
        <v>4847.4633999999987</v>
      </c>
    </row>
    <row r="86" spans="1:7" ht="75" x14ac:dyDescent="0.25">
      <c r="A86" s="14" t="s">
        <v>25</v>
      </c>
      <c r="B86" s="40" t="s">
        <v>29</v>
      </c>
      <c r="C86" s="40"/>
      <c r="D86" s="40"/>
      <c r="E86" s="40" t="s">
        <v>34</v>
      </c>
      <c r="F86" s="40"/>
      <c r="G86" s="40"/>
    </row>
    <row r="87" spans="1:7" x14ac:dyDescent="0.25">
      <c r="B87" s="16" t="s">
        <v>0</v>
      </c>
      <c r="C87" s="28" t="s">
        <v>35</v>
      </c>
      <c r="D87" s="10" t="s">
        <v>36</v>
      </c>
      <c r="E87" s="10" t="s">
        <v>0</v>
      </c>
      <c r="F87" s="10" t="s">
        <v>35</v>
      </c>
      <c r="G87" s="10" t="s">
        <v>36</v>
      </c>
    </row>
    <row r="88" spans="1:7" ht="48" x14ac:dyDescent="0.25">
      <c r="B88" s="50" t="s">
        <v>127</v>
      </c>
      <c r="C88" s="32" t="s">
        <v>112</v>
      </c>
      <c r="D88" s="34">
        <v>-2.4460000000000002</v>
      </c>
      <c r="E88" s="36" t="s">
        <v>75</v>
      </c>
      <c r="F88" s="33" t="s">
        <v>38</v>
      </c>
      <c r="G88" s="34">
        <f>G89</f>
        <v>-4767.1623</v>
      </c>
    </row>
    <row r="89" spans="1:7" ht="36" x14ac:dyDescent="0.25">
      <c r="B89" s="50"/>
      <c r="C89" s="32"/>
      <c r="D89" s="34"/>
      <c r="E89" s="36" t="s">
        <v>79</v>
      </c>
      <c r="F89" s="33" t="s">
        <v>42</v>
      </c>
      <c r="G89" s="34">
        <v>-4767.1623</v>
      </c>
    </row>
    <row r="90" spans="1:7" ht="36" x14ac:dyDescent="0.25">
      <c r="B90" s="50"/>
      <c r="C90" s="32"/>
      <c r="D90" s="34"/>
      <c r="E90" s="36" t="s">
        <v>80</v>
      </c>
      <c r="F90" s="33" t="s">
        <v>43</v>
      </c>
      <c r="G90" s="34">
        <f>SUM(G91:G92)</f>
        <v>-751.74390000000039</v>
      </c>
    </row>
    <row r="91" spans="1:7" x14ac:dyDescent="0.25">
      <c r="B91" s="50"/>
      <c r="C91" s="32"/>
      <c r="D91" s="34"/>
      <c r="E91" s="36" t="s">
        <v>82</v>
      </c>
      <c r="F91" s="33" t="s">
        <v>60</v>
      </c>
      <c r="G91" s="34">
        <v>-4820.9399000000003</v>
      </c>
    </row>
    <row r="92" spans="1:7" ht="24" x14ac:dyDescent="0.25">
      <c r="B92" s="50"/>
      <c r="C92" s="32"/>
      <c r="D92" s="34"/>
      <c r="E92" s="36" t="s">
        <v>84</v>
      </c>
      <c r="F92" s="33" t="s">
        <v>46</v>
      </c>
      <c r="G92" s="34">
        <v>4069.1959999999999</v>
      </c>
    </row>
    <row r="93" spans="1:7" ht="36" x14ac:dyDescent="0.25">
      <c r="B93" s="50"/>
      <c r="C93" s="32"/>
      <c r="D93" s="34"/>
      <c r="E93" s="36" t="s">
        <v>88</v>
      </c>
      <c r="F93" s="33" t="s">
        <v>54</v>
      </c>
      <c r="G93" s="34">
        <f>SUM(G94:G95)</f>
        <v>4741.9342000000006</v>
      </c>
    </row>
    <row r="94" spans="1:7" ht="24" x14ac:dyDescent="0.25">
      <c r="B94" s="50"/>
      <c r="C94" s="32"/>
      <c r="D94" s="34"/>
      <c r="E94" s="36" t="s">
        <v>90</v>
      </c>
      <c r="F94" s="33" t="s">
        <v>62</v>
      </c>
      <c r="G94" s="34">
        <v>4128.1903000000002</v>
      </c>
    </row>
    <row r="95" spans="1:7" ht="48" x14ac:dyDescent="0.25">
      <c r="B95" s="50"/>
      <c r="C95" s="32"/>
      <c r="D95" s="34"/>
      <c r="E95" s="36" t="s">
        <v>100</v>
      </c>
      <c r="F95" s="33" t="s">
        <v>69</v>
      </c>
      <c r="G95" s="34">
        <v>613.74390000000005</v>
      </c>
    </row>
    <row r="96" spans="1:7" x14ac:dyDescent="0.25">
      <c r="B96" s="50"/>
      <c r="C96" s="32"/>
      <c r="D96" s="34"/>
      <c r="E96" s="36" t="s">
        <v>92</v>
      </c>
      <c r="F96" s="33" t="s">
        <v>48</v>
      </c>
      <c r="G96" s="34">
        <f>G97</f>
        <v>496.97199999999998</v>
      </c>
    </row>
    <row r="97" spans="1:7" ht="24" x14ac:dyDescent="0.25">
      <c r="B97" s="50"/>
      <c r="C97" s="32"/>
      <c r="D97" s="34"/>
      <c r="E97" s="36" t="s">
        <v>93</v>
      </c>
      <c r="F97" s="33" t="s">
        <v>49</v>
      </c>
      <c r="G97" s="34">
        <v>496.97199999999998</v>
      </c>
    </row>
    <row r="98" spans="1:7" ht="36" x14ac:dyDescent="0.25">
      <c r="B98" s="50"/>
      <c r="C98" s="32"/>
      <c r="D98" s="34"/>
      <c r="E98" s="36" t="s">
        <v>95</v>
      </c>
      <c r="F98" s="33" t="s">
        <v>50</v>
      </c>
      <c r="G98" s="34">
        <f>G99</f>
        <v>277.55399999999997</v>
      </c>
    </row>
    <row r="99" spans="1:7" x14ac:dyDescent="0.25">
      <c r="B99" s="50"/>
      <c r="C99" s="32"/>
      <c r="D99" s="34"/>
      <c r="E99" s="36" t="s">
        <v>96</v>
      </c>
      <c r="F99" s="33" t="s">
        <v>51</v>
      </c>
      <c r="G99" s="34">
        <v>277.55399999999997</v>
      </c>
    </row>
    <row r="100" spans="1:7" x14ac:dyDescent="0.25">
      <c r="B100" s="51" t="s">
        <v>52</v>
      </c>
      <c r="C100" s="26"/>
      <c r="D100" s="8">
        <v>-2.4460000000000002</v>
      </c>
      <c r="E100" s="4" t="s">
        <v>52</v>
      </c>
      <c r="F100" s="29" t="s">
        <v>53</v>
      </c>
      <c r="G100" s="8">
        <f>G88+G90+G93+G96+G98</f>
        <v>-2.445999999999799</v>
      </c>
    </row>
    <row r="101" spans="1:7" ht="75" x14ac:dyDescent="0.25">
      <c r="A101" s="14" t="s">
        <v>23</v>
      </c>
      <c r="B101" s="40" t="s">
        <v>29</v>
      </c>
      <c r="C101" s="40"/>
      <c r="D101" s="40"/>
      <c r="E101" s="40" t="s">
        <v>34</v>
      </c>
      <c r="F101" s="40"/>
      <c r="G101" s="40"/>
    </row>
    <row r="102" spans="1:7" x14ac:dyDescent="0.25">
      <c r="B102" s="16" t="s">
        <v>0</v>
      </c>
      <c r="C102" s="28" t="s">
        <v>35</v>
      </c>
      <c r="D102" s="10" t="s">
        <v>36</v>
      </c>
      <c r="E102" s="10" t="s">
        <v>0</v>
      </c>
      <c r="F102" s="10" t="s">
        <v>35</v>
      </c>
      <c r="G102" s="10" t="s">
        <v>36</v>
      </c>
    </row>
    <row r="103" spans="1:7" ht="90" x14ac:dyDescent="0.25">
      <c r="B103" s="50" t="s">
        <v>128</v>
      </c>
      <c r="C103" s="32" t="s">
        <v>113</v>
      </c>
      <c r="D103" s="34">
        <v>1543.4836</v>
      </c>
      <c r="E103" s="36" t="s">
        <v>75</v>
      </c>
      <c r="F103" s="33" t="s">
        <v>38</v>
      </c>
      <c r="G103" s="34">
        <f>SUM(G104:G105)</f>
        <v>521.6902</v>
      </c>
    </row>
    <row r="104" spans="1:7" ht="330" x14ac:dyDescent="0.25">
      <c r="B104" s="50" t="s">
        <v>129</v>
      </c>
      <c r="C104" s="32" t="s">
        <v>114</v>
      </c>
      <c r="D104" s="34">
        <v>456.51639999999998</v>
      </c>
      <c r="E104" s="36" t="s">
        <v>78</v>
      </c>
      <c r="F104" s="33" t="s">
        <v>41</v>
      </c>
      <c r="G104" s="34">
        <v>198</v>
      </c>
    </row>
    <row r="105" spans="1:7" ht="120" x14ac:dyDescent="0.25">
      <c r="B105" s="50" t="s">
        <v>125</v>
      </c>
      <c r="C105" s="32" t="s">
        <v>110</v>
      </c>
      <c r="D105" s="34">
        <v>1000</v>
      </c>
      <c r="E105" s="36" t="s">
        <v>79</v>
      </c>
      <c r="F105" s="33" t="s">
        <v>42</v>
      </c>
      <c r="G105" s="34">
        <v>323.6902</v>
      </c>
    </row>
    <row r="106" spans="1:7" ht="36" x14ac:dyDescent="0.25">
      <c r="B106" s="50"/>
      <c r="C106" s="32"/>
      <c r="D106" s="34"/>
      <c r="E106" s="36" t="s">
        <v>80</v>
      </c>
      <c r="F106" s="33" t="s">
        <v>43</v>
      </c>
      <c r="G106" s="34">
        <f>SUM(G107:G110)</f>
        <v>711.31320000000005</v>
      </c>
    </row>
    <row r="107" spans="1:7" x14ac:dyDescent="0.25">
      <c r="B107" s="50"/>
      <c r="C107" s="32"/>
      <c r="D107" s="34"/>
      <c r="E107" s="36" t="s">
        <v>82</v>
      </c>
      <c r="F107" s="33" t="s">
        <v>60</v>
      </c>
      <c r="G107" s="34">
        <v>-1898</v>
      </c>
    </row>
    <row r="108" spans="1:7" ht="36" x14ac:dyDescent="0.25">
      <c r="B108" s="50"/>
      <c r="C108" s="32"/>
      <c r="D108" s="34"/>
      <c r="E108" s="36" t="s">
        <v>83</v>
      </c>
      <c r="F108" s="33" t="s">
        <v>45</v>
      </c>
      <c r="G108" s="34">
        <v>-1400</v>
      </c>
    </row>
    <row r="109" spans="1:7" ht="24" x14ac:dyDescent="0.25">
      <c r="B109" s="50"/>
      <c r="C109" s="32"/>
      <c r="D109" s="34"/>
      <c r="E109" s="36" t="s">
        <v>84</v>
      </c>
      <c r="F109" s="33" t="s">
        <v>46</v>
      </c>
      <c r="G109" s="34">
        <v>1009.3132000000001</v>
      </c>
    </row>
    <row r="110" spans="1:7" ht="48" x14ac:dyDescent="0.25">
      <c r="B110" s="50"/>
      <c r="C110" s="32"/>
      <c r="D110" s="34"/>
      <c r="E110" s="36" t="s">
        <v>87</v>
      </c>
      <c r="F110" s="33" t="s">
        <v>47</v>
      </c>
      <c r="G110" s="34">
        <v>3000</v>
      </c>
    </row>
    <row r="111" spans="1:7" ht="36" x14ac:dyDescent="0.25">
      <c r="B111" s="50"/>
      <c r="C111" s="32"/>
      <c r="D111" s="34"/>
      <c r="E111" s="36" t="s">
        <v>88</v>
      </c>
      <c r="F111" s="33" t="s">
        <v>54</v>
      </c>
      <c r="G111" s="34">
        <f>SUM(G112:G115)</f>
        <v>3100</v>
      </c>
    </row>
    <row r="112" spans="1:7" ht="24" x14ac:dyDescent="0.25">
      <c r="B112" s="50"/>
      <c r="C112" s="32"/>
      <c r="D112" s="34"/>
      <c r="E112" s="36" t="s">
        <v>89</v>
      </c>
      <c r="F112" s="33" t="s">
        <v>61</v>
      </c>
      <c r="G112" s="34">
        <v>-69.100999999999999</v>
      </c>
    </row>
    <row r="113" spans="1:7" ht="24" x14ac:dyDescent="0.25">
      <c r="B113" s="50"/>
      <c r="C113" s="32"/>
      <c r="D113" s="34"/>
      <c r="E113" s="36" t="s">
        <v>90</v>
      </c>
      <c r="F113" s="33" t="s">
        <v>62</v>
      </c>
      <c r="G113" s="34">
        <v>-2364.2950000000001</v>
      </c>
    </row>
    <row r="114" spans="1:7" x14ac:dyDescent="0.25">
      <c r="B114" s="50"/>
      <c r="C114" s="32"/>
      <c r="D114" s="34"/>
      <c r="E114" s="36" t="s">
        <v>91</v>
      </c>
      <c r="F114" s="33" t="s">
        <v>55</v>
      </c>
      <c r="G114" s="34">
        <v>4206.3500000000004</v>
      </c>
    </row>
    <row r="115" spans="1:7" ht="48" x14ac:dyDescent="0.25">
      <c r="B115" s="50"/>
      <c r="C115" s="32"/>
      <c r="D115" s="34"/>
      <c r="E115" s="36" t="s">
        <v>100</v>
      </c>
      <c r="F115" s="33" t="s">
        <v>69</v>
      </c>
      <c r="G115" s="34">
        <v>1327.046</v>
      </c>
    </row>
    <row r="116" spans="1:7" x14ac:dyDescent="0.25">
      <c r="B116" s="13" t="s">
        <v>52</v>
      </c>
      <c r="C116" s="26"/>
      <c r="D116" s="8">
        <f>SUM(D103:D105)</f>
        <v>3000</v>
      </c>
      <c r="E116" s="4" t="s">
        <v>52</v>
      </c>
      <c r="F116" s="29" t="s">
        <v>53</v>
      </c>
      <c r="G116" s="8">
        <f>G103+G106+G111</f>
        <v>4333.0033999999996</v>
      </c>
    </row>
    <row r="117" spans="1:7" ht="75" x14ac:dyDescent="0.25">
      <c r="A117" s="14" t="s">
        <v>24</v>
      </c>
      <c r="B117" s="40" t="s">
        <v>29</v>
      </c>
      <c r="C117" s="40"/>
      <c r="D117" s="40"/>
      <c r="E117" s="40" t="s">
        <v>34</v>
      </c>
      <c r="F117" s="40"/>
      <c r="G117" s="40"/>
    </row>
    <row r="118" spans="1:7" x14ac:dyDescent="0.25">
      <c r="B118" s="16" t="s">
        <v>0</v>
      </c>
      <c r="C118" s="28" t="s">
        <v>35</v>
      </c>
      <c r="D118" s="10" t="s">
        <v>36</v>
      </c>
      <c r="E118" s="10" t="s">
        <v>0</v>
      </c>
      <c r="F118" s="10" t="s">
        <v>35</v>
      </c>
      <c r="G118" s="10" t="s">
        <v>36</v>
      </c>
    </row>
    <row r="119" spans="1:7" ht="48" x14ac:dyDescent="0.25">
      <c r="B119" s="50" t="s">
        <v>130</v>
      </c>
      <c r="C119" s="32" t="s">
        <v>115</v>
      </c>
      <c r="D119" s="34">
        <v>15057.45</v>
      </c>
      <c r="E119" s="36" t="s">
        <v>75</v>
      </c>
      <c r="F119" s="33" t="s">
        <v>38</v>
      </c>
      <c r="G119" s="34">
        <f>SUM(G120:G121)</f>
        <v>-528.11599999999999</v>
      </c>
    </row>
    <row r="120" spans="1:7" ht="144" x14ac:dyDescent="0.25">
      <c r="B120" s="50" t="s">
        <v>131</v>
      </c>
      <c r="C120" s="32" t="s">
        <v>116</v>
      </c>
      <c r="D120" s="34">
        <v>1489.8889999999999</v>
      </c>
      <c r="E120" s="36" t="s">
        <v>78</v>
      </c>
      <c r="F120" s="33" t="s">
        <v>41</v>
      </c>
      <c r="G120" s="34">
        <v>-408.5</v>
      </c>
    </row>
    <row r="121" spans="1:7" ht="120" x14ac:dyDescent="0.25">
      <c r="B121" s="50" t="s">
        <v>125</v>
      </c>
      <c r="C121" s="32" t="s">
        <v>110</v>
      </c>
      <c r="D121" s="34">
        <v>10617.4</v>
      </c>
      <c r="E121" s="36" t="s">
        <v>79</v>
      </c>
      <c r="F121" s="33" t="s">
        <v>42</v>
      </c>
      <c r="G121" s="34">
        <v>-119.616</v>
      </c>
    </row>
    <row r="122" spans="1:7" ht="105" x14ac:dyDescent="0.25">
      <c r="B122" s="50" t="s">
        <v>126</v>
      </c>
      <c r="C122" s="32" t="s">
        <v>111</v>
      </c>
      <c r="D122" s="34">
        <v>-13148</v>
      </c>
      <c r="E122" s="36" t="s">
        <v>85</v>
      </c>
      <c r="F122" s="33" t="s">
        <v>70</v>
      </c>
      <c r="G122" s="34">
        <f>G123</f>
        <v>408.5</v>
      </c>
    </row>
    <row r="123" spans="1:7" x14ac:dyDescent="0.25">
      <c r="B123" s="50"/>
      <c r="C123" s="32"/>
      <c r="D123" s="34"/>
      <c r="E123" s="36" t="s">
        <v>86</v>
      </c>
      <c r="F123" s="33" t="s">
        <v>71</v>
      </c>
      <c r="G123" s="34">
        <v>408.5</v>
      </c>
    </row>
    <row r="124" spans="1:7" ht="36" x14ac:dyDescent="0.25">
      <c r="B124" s="50"/>
      <c r="C124" s="32"/>
      <c r="D124" s="34"/>
      <c r="E124" s="36" t="s">
        <v>80</v>
      </c>
      <c r="F124" s="33" t="s">
        <v>43</v>
      </c>
      <c r="G124" s="34">
        <f>SUM(G125:G126)</f>
        <v>-996.98270000000002</v>
      </c>
    </row>
    <row r="125" spans="1:7" x14ac:dyDescent="0.25">
      <c r="B125" s="50"/>
      <c r="C125" s="32"/>
      <c r="D125" s="34"/>
      <c r="E125" s="36" t="s">
        <v>82</v>
      </c>
      <c r="F125" s="33" t="s">
        <v>60</v>
      </c>
      <c r="G125" s="34">
        <v>-444.77269999999999</v>
      </c>
    </row>
    <row r="126" spans="1:7" ht="36" x14ac:dyDescent="0.25">
      <c r="B126" s="50"/>
      <c r="C126" s="32"/>
      <c r="D126" s="34"/>
      <c r="E126" s="36" t="s">
        <v>83</v>
      </c>
      <c r="F126" s="33" t="s">
        <v>45</v>
      </c>
      <c r="G126" s="34">
        <v>-552.21</v>
      </c>
    </row>
    <row r="127" spans="1:7" ht="36" x14ac:dyDescent="0.25">
      <c r="B127" s="50"/>
      <c r="C127" s="32"/>
      <c r="D127" s="34"/>
      <c r="E127" s="36" t="s">
        <v>88</v>
      </c>
      <c r="F127" s="33" t="s">
        <v>54</v>
      </c>
      <c r="G127" s="34">
        <f>SUM(G128:G130)</f>
        <v>2152.2530000000002</v>
      </c>
    </row>
    <row r="128" spans="1:7" ht="24" x14ac:dyDescent="0.25">
      <c r="B128" s="50"/>
      <c r="C128" s="32"/>
      <c r="D128" s="34"/>
      <c r="E128" s="36" t="s">
        <v>89</v>
      </c>
      <c r="F128" s="33" t="s">
        <v>61</v>
      </c>
      <c r="G128" s="34">
        <v>300</v>
      </c>
    </row>
    <row r="129" spans="2:7" ht="24" x14ac:dyDescent="0.25">
      <c r="B129" s="50"/>
      <c r="C129" s="32"/>
      <c r="D129" s="34"/>
      <c r="E129" s="36" t="s">
        <v>90</v>
      </c>
      <c r="F129" s="33" t="s">
        <v>62</v>
      </c>
      <c r="G129" s="34">
        <v>-600</v>
      </c>
    </row>
    <row r="130" spans="2:7" x14ac:dyDescent="0.25">
      <c r="B130" s="50"/>
      <c r="C130" s="32"/>
      <c r="D130" s="34"/>
      <c r="E130" s="36" t="s">
        <v>91</v>
      </c>
      <c r="F130" s="33" t="s">
        <v>55</v>
      </c>
      <c r="G130" s="34">
        <v>2452.2530000000002</v>
      </c>
    </row>
    <row r="131" spans="2:7" x14ac:dyDescent="0.25">
      <c r="B131" s="50"/>
      <c r="C131" s="32"/>
      <c r="D131" s="34"/>
      <c r="E131" s="36" t="s">
        <v>92</v>
      </c>
      <c r="F131" s="33" t="s">
        <v>48</v>
      </c>
      <c r="G131" s="34">
        <f>SUM(G132:G135)</f>
        <v>9358.8636000000006</v>
      </c>
    </row>
    <row r="132" spans="2:7" ht="24" x14ac:dyDescent="0.25">
      <c r="B132" s="50"/>
      <c r="C132" s="32"/>
      <c r="D132" s="34"/>
      <c r="E132" s="36" t="s">
        <v>93</v>
      </c>
      <c r="F132" s="33" t="s">
        <v>49</v>
      </c>
      <c r="G132" s="34">
        <v>15993.2232</v>
      </c>
    </row>
    <row r="133" spans="2:7" ht="24" x14ac:dyDescent="0.25">
      <c r="B133" s="50"/>
      <c r="C133" s="32"/>
      <c r="D133" s="34"/>
      <c r="E133" s="36" t="s">
        <v>94</v>
      </c>
      <c r="F133" s="33" t="s">
        <v>56</v>
      </c>
      <c r="G133" s="34">
        <v>-7716.6062000000002</v>
      </c>
    </row>
    <row r="134" spans="2:7" ht="36" x14ac:dyDescent="0.25">
      <c r="B134" s="50"/>
      <c r="C134" s="32"/>
      <c r="D134" s="34"/>
      <c r="E134" s="36" t="s">
        <v>99</v>
      </c>
      <c r="F134" s="33" t="s">
        <v>63</v>
      </c>
      <c r="G134" s="34">
        <v>-93.775199999999998</v>
      </c>
    </row>
    <row r="135" spans="2:7" ht="36" x14ac:dyDescent="0.25">
      <c r="B135" s="50"/>
      <c r="C135" s="32"/>
      <c r="D135" s="34"/>
      <c r="E135" s="36" t="s">
        <v>98</v>
      </c>
      <c r="F135" s="33" t="s">
        <v>57</v>
      </c>
      <c r="G135" s="34">
        <v>1176.0218</v>
      </c>
    </row>
    <row r="136" spans="2:7" ht="36" x14ac:dyDescent="0.25">
      <c r="B136" s="50"/>
      <c r="C136" s="32"/>
      <c r="D136" s="34"/>
      <c r="E136" s="36" t="s">
        <v>95</v>
      </c>
      <c r="F136" s="33" t="s">
        <v>50</v>
      </c>
      <c r="G136" s="34">
        <f>SUM(G137:G138)</f>
        <v>586.80610000000001</v>
      </c>
    </row>
    <row r="137" spans="2:7" x14ac:dyDescent="0.25">
      <c r="B137" s="50"/>
      <c r="C137" s="32"/>
      <c r="D137" s="34"/>
      <c r="E137" s="36" t="s">
        <v>96</v>
      </c>
      <c r="F137" s="33" t="s">
        <v>51</v>
      </c>
      <c r="G137" s="34">
        <v>575.80610000000001</v>
      </c>
    </row>
    <row r="138" spans="2:7" ht="36" x14ac:dyDescent="0.25">
      <c r="B138" s="50"/>
      <c r="C138" s="32"/>
      <c r="D138" s="34"/>
      <c r="E138" s="36" t="s">
        <v>97</v>
      </c>
      <c r="F138" s="33" t="s">
        <v>72</v>
      </c>
      <c r="G138" s="34">
        <v>11</v>
      </c>
    </row>
    <row r="139" spans="2:7" ht="24" x14ac:dyDescent="0.25">
      <c r="B139" s="50"/>
      <c r="C139" s="32"/>
      <c r="D139" s="34"/>
      <c r="E139" s="36" t="s">
        <v>101</v>
      </c>
      <c r="F139" s="33" t="s">
        <v>64</v>
      </c>
      <c r="G139" s="34">
        <f>SUM(G140:G143)</f>
        <v>-5474.5828000000001</v>
      </c>
    </row>
    <row r="140" spans="2:7" ht="24" x14ac:dyDescent="0.25">
      <c r="B140" s="50"/>
      <c r="C140" s="32"/>
      <c r="D140" s="34"/>
      <c r="E140" s="36" t="s">
        <v>102</v>
      </c>
      <c r="F140" s="33" t="s">
        <v>73</v>
      </c>
      <c r="G140" s="34">
        <v>-500</v>
      </c>
    </row>
    <row r="141" spans="2:7" ht="36" x14ac:dyDescent="0.25">
      <c r="B141" s="50"/>
      <c r="C141" s="32"/>
      <c r="D141" s="34"/>
      <c r="E141" s="36" t="s">
        <v>103</v>
      </c>
      <c r="F141" s="33" t="s">
        <v>65</v>
      </c>
      <c r="G141" s="34">
        <v>1276.5999999999999</v>
      </c>
    </row>
    <row r="142" spans="2:7" ht="24" x14ac:dyDescent="0.25">
      <c r="B142" s="50"/>
      <c r="C142" s="32"/>
      <c r="D142" s="34"/>
      <c r="E142" s="36" t="s">
        <v>105</v>
      </c>
      <c r="F142" s="33" t="s">
        <v>74</v>
      </c>
      <c r="G142" s="34">
        <v>-6238.6</v>
      </c>
    </row>
    <row r="143" spans="2:7" ht="36" x14ac:dyDescent="0.25">
      <c r="B143" s="50"/>
      <c r="C143" s="32"/>
      <c r="D143" s="34"/>
      <c r="E143" s="36" t="s">
        <v>104</v>
      </c>
      <c r="F143" s="33" t="s">
        <v>66</v>
      </c>
      <c r="G143" s="34">
        <v>-12.582800000000001</v>
      </c>
    </row>
    <row r="144" spans="2:7" x14ac:dyDescent="0.25">
      <c r="B144" s="13" t="s">
        <v>52</v>
      </c>
      <c r="C144" s="26"/>
      <c r="D144" s="8">
        <f>SUM(D119:D122)</f>
        <v>14016.739000000001</v>
      </c>
      <c r="E144" s="4" t="s">
        <v>52</v>
      </c>
      <c r="F144" s="29" t="s">
        <v>53</v>
      </c>
      <c r="G144" s="8">
        <f>G119+G122+G124+G127+G131+G136+G139</f>
        <v>5506.7412000000004</v>
      </c>
    </row>
    <row r="145" spans="1:7" ht="75" x14ac:dyDescent="0.25">
      <c r="A145" s="14" t="s">
        <v>26</v>
      </c>
      <c r="B145" s="40" t="s">
        <v>29</v>
      </c>
      <c r="C145" s="40"/>
      <c r="D145" s="40"/>
      <c r="E145" s="40" t="s">
        <v>34</v>
      </c>
      <c r="F145" s="40"/>
      <c r="G145" s="40"/>
    </row>
    <row r="146" spans="1:7" x14ac:dyDescent="0.25">
      <c r="B146" s="16" t="s">
        <v>0</v>
      </c>
      <c r="C146" s="28" t="s">
        <v>35</v>
      </c>
      <c r="D146" s="10" t="s">
        <v>36</v>
      </c>
      <c r="E146" s="10" t="s">
        <v>0</v>
      </c>
      <c r="F146" s="10" t="s">
        <v>35</v>
      </c>
      <c r="G146" s="10" t="s">
        <v>36</v>
      </c>
    </row>
    <row r="147" spans="1:7" ht="48" x14ac:dyDescent="0.25">
      <c r="B147" s="50" t="s">
        <v>130</v>
      </c>
      <c r="C147" s="32" t="s">
        <v>117</v>
      </c>
      <c r="D147" s="34">
        <v>37002.711000000003</v>
      </c>
      <c r="E147" s="36" t="s">
        <v>75</v>
      </c>
      <c r="F147" s="33" t="s">
        <v>38</v>
      </c>
      <c r="G147" s="34">
        <f>SUM(G148:G151)</f>
        <v>27603.183999999997</v>
      </c>
    </row>
    <row r="148" spans="1:7" ht="120" x14ac:dyDescent="0.25">
      <c r="B148" s="50" t="s">
        <v>132</v>
      </c>
      <c r="C148" s="32" t="s">
        <v>118</v>
      </c>
      <c r="D148" s="34">
        <v>1731.1220000000001</v>
      </c>
      <c r="E148" s="36" t="s">
        <v>76</v>
      </c>
      <c r="F148" s="33" t="s">
        <v>39</v>
      </c>
      <c r="G148" s="34">
        <v>64.25</v>
      </c>
    </row>
    <row r="149" spans="1:7" ht="132" x14ac:dyDescent="0.25">
      <c r="B149" s="50" t="s">
        <v>133</v>
      </c>
      <c r="C149" s="32" t="s">
        <v>119</v>
      </c>
      <c r="D149" s="34">
        <v>9430.8140000000003</v>
      </c>
      <c r="E149" s="36" t="s">
        <v>77</v>
      </c>
      <c r="F149" s="33" t="s">
        <v>40</v>
      </c>
      <c r="G149" s="34">
        <v>45.28</v>
      </c>
    </row>
    <row r="150" spans="1:7" ht="144" x14ac:dyDescent="0.25">
      <c r="B150" s="50" t="s">
        <v>134</v>
      </c>
      <c r="C150" s="32" t="s">
        <v>120</v>
      </c>
      <c r="D150" s="34">
        <v>-5458.16</v>
      </c>
      <c r="E150" s="36" t="s">
        <v>78</v>
      </c>
      <c r="F150" s="33" t="s">
        <v>41</v>
      </c>
      <c r="G150" s="34">
        <v>648.76499999999999</v>
      </c>
    </row>
    <row r="151" spans="1:7" ht="36" x14ac:dyDescent="0.25">
      <c r="B151" s="50" t="s">
        <v>135</v>
      </c>
      <c r="C151" s="32" t="s">
        <v>121</v>
      </c>
      <c r="D151" s="34">
        <v>3532.3</v>
      </c>
      <c r="E151" s="36" t="s">
        <v>79</v>
      </c>
      <c r="F151" s="33" t="s">
        <v>42</v>
      </c>
      <c r="G151" s="34">
        <v>26844.888999999999</v>
      </c>
    </row>
    <row r="152" spans="1:7" ht="60" x14ac:dyDescent="0.25">
      <c r="B152" s="50" t="s">
        <v>136</v>
      </c>
      <c r="C152" s="32" t="s">
        <v>122</v>
      </c>
      <c r="D152" s="34">
        <v>4679.2089999999998</v>
      </c>
      <c r="E152" s="36" t="s">
        <v>80</v>
      </c>
      <c r="F152" s="33" t="s">
        <v>43</v>
      </c>
      <c r="G152" s="34">
        <f>SUM(G153:G155)</f>
        <v>-3910.2942000000003</v>
      </c>
    </row>
    <row r="153" spans="1:7" ht="105" x14ac:dyDescent="0.25">
      <c r="B153" s="50" t="s">
        <v>137</v>
      </c>
      <c r="C153" s="32" t="s">
        <v>123</v>
      </c>
      <c r="D153" s="34">
        <v>-1395.4190000000001</v>
      </c>
      <c r="E153" s="37" t="s">
        <v>81</v>
      </c>
      <c r="F153" s="33" t="s">
        <v>44</v>
      </c>
      <c r="G153" s="34">
        <v>-36.64</v>
      </c>
    </row>
    <row r="154" spans="1:7" ht="60" x14ac:dyDescent="0.25">
      <c r="B154" s="50" t="s">
        <v>138</v>
      </c>
      <c r="C154" s="32" t="s">
        <v>124</v>
      </c>
      <c r="D154" s="34">
        <v>-3283.79</v>
      </c>
      <c r="E154" s="36" t="s">
        <v>82</v>
      </c>
      <c r="F154" s="33" t="s">
        <v>60</v>
      </c>
      <c r="G154" s="34">
        <v>-1499.4258</v>
      </c>
    </row>
    <row r="155" spans="1:7" ht="48" x14ac:dyDescent="0.25">
      <c r="B155" s="50"/>
      <c r="C155" s="32"/>
      <c r="D155" s="34"/>
      <c r="E155" s="36" t="s">
        <v>87</v>
      </c>
      <c r="F155" s="33" t="s">
        <v>47</v>
      </c>
      <c r="G155" s="34">
        <v>-2374.2284</v>
      </c>
    </row>
    <row r="156" spans="1:7" ht="36" x14ac:dyDescent="0.25">
      <c r="B156" s="50"/>
      <c r="C156" s="32"/>
      <c r="D156" s="34"/>
      <c r="E156" s="36" t="s">
        <v>88</v>
      </c>
      <c r="F156" s="33" t="s">
        <v>54</v>
      </c>
      <c r="G156" s="34">
        <f>SUM(G157:G159)</f>
        <v>22874.967100000002</v>
      </c>
    </row>
    <row r="157" spans="1:7" ht="24" x14ac:dyDescent="0.25">
      <c r="B157" s="50"/>
      <c r="C157" s="32"/>
      <c r="D157" s="34"/>
      <c r="E157" s="36" t="s">
        <v>89</v>
      </c>
      <c r="F157" s="33" t="s">
        <v>61</v>
      </c>
      <c r="G157" s="34">
        <v>2506</v>
      </c>
    </row>
    <row r="158" spans="1:7" ht="24" x14ac:dyDescent="0.25">
      <c r="B158" s="50"/>
      <c r="C158" s="32"/>
      <c r="D158" s="34"/>
      <c r="E158" s="36" t="s">
        <v>90</v>
      </c>
      <c r="F158" s="33" t="s">
        <v>62</v>
      </c>
      <c r="G158" s="34">
        <v>21270.217100000002</v>
      </c>
    </row>
    <row r="159" spans="1:7" x14ac:dyDescent="0.25">
      <c r="B159" s="50"/>
      <c r="C159" s="32"/>
      <c r="D159" s="34"/>
      <c r="E159" s="36" t="s">
        <v>91</v>
      </c>
      <c r="F159" s="33" t="s">
        <v>55</v>
      </c>
      <c r="G159" s="34">
        <v>-901.25</v>
      </c>
    </row>
    <row r="160" spans="1:7" x14ac:dyDescent="0.25">
      <c r="B160" s="50"/>
      <c r="C160" s="32"/>
      <c r="D160" s="34"/>
      <c r="E160" s="36" t="s">
        <v>92</v>
      </c>
      <c r="F160" s="33" t="s">
        <v>48</v>
      </c>
      <c r="G160" s="34">
        <f>SUM(G161:G163)</f>
        <v>4268.8510000000006</v>
      </c>
    </row>
    <row r="161" spans="1:7" ht="24" x14ac:dyDescent="0.25">
      <c r="B161" s="50"/>
      <c r="C161" s="32"/>
      <c r="D161" s="34"/>
      <c r="E161" s="36" t="s">
        <v>93</v>
      </c>
      <c r="F161" s="33" t="s">
        <v>49</v>
      </c>
      <c r="G161" s="34">
        <v>5598.2941000000001</v>
      </c>
    </row>
    <row r="162" spans="1:7" ht="24" x14ac:dyDescent="0.25">
      <c r="B162" s="50"/>
      <c r="C162" s="32"/>
      <c r="D162" s="34"/>
      <c r="E162" s="36" t="s">
        <v>94</v>
      </c>
      <c r="F162" s="33" t="s">
        <v>56</v>
      </c>
      <c r="G162" s="34">
        <v>-286</v>
      </c>
    </row>
    <row r="163" spans="1:7" ht="36" x14ac:dyDescent="0.25">
      <c r="B163" s="50"/>
      <c r="C163" s="32"/>
      <c r="D163" s="34"/>
      <c r="E163" s="36" t="s">
        <v>98</v>
      </c>
      <c r="F163" s="33" t="s">
        <v>57</v>
      </c>
      <c r="G163" s="34">
        <v>-1043.4431</v>
      </c>
    </row>
    <row r="164" spans="1:7" ht="36" x14ac:dyDescent="0.25">
      <c r="B164" s="50"/>
      <c r="C164" s="32"/>
      <c r="D164" s="34"/>
      <c r="E164" s="36" t="s">
        <v>95</v>
      </c>
      <c r="F164" s="33" t="s">
        <v>50</v>
      </c>
      <c r="G164" s="34">
        <f>SUM(G165:G166)</f>
        <v>-768.9353000000001</v>
      </c>
    </row>
    <row r="165" spans="1:7" x14ac:dyDescent="0.25">
      <c r="B165" s="50"/>
      <c r="C165" s="32"/>
      <c r="D165" s="34"/>
      <c r="E165" s="36" t="s">
        <v>96</v>
      </c>
      <c r="F165" s="33" t="s">
        <v>51</v>
      </c>
      <c r="G165" s="34">
        <v>434</v>
      </c>
    </row>
    <row r="166" spans="1:7" ht="36" x14ac:dyDescent="0.25">
      <c r="B166" s="50"/>
      <c r="C166" s="32"/>
      <c r="D166" s="34"/>
      <c r="E166" s="36" t="s">
        <v>97</v>
      </c>
      <c r="F166" s="33" t="s">
        <v>72</v>
      </c>
      <c r="G166" s="34">
        <v>-1202.9353000000001</v>
      </c>
    </row>
    <row r="167" spans="1:7" ht="24" x14ac:dyDescent="0.25">
      <c r="B167" s="50"/>
      <c r="C167" s="32"/>
      <c r="D167" s="34"/>
      <c r="E167" s="36" t="s">
        <v>101</v>
      </c>
      <c r="F167" s="33" t="s">
        <v>64</v>
      </c>
      <c r="G167" s="34">
        <f>SUM(G168:G169)</f>
        <v>-228</v>
      </c>
    </row>
    <row r="168" spans="1:7" ht="36" x14ac:dyDescent="0.25">
      <c r="B168" s="50"/>
      <c r="C168" s="32"/>
      <c r="D168" s="34"/>
      <c r="E168" s="36" t="s">
        <v>103</v>
      </c>
      <c r="F168" s="33" t="s">
        <v>65</v>
      </c>
      <c r="G168" s="34">
        <v>-84</v>
      </c>
    </row>
    <row r="169" spans="1:7" ht="36" x14ac:dyDescent="0.25">
      <c r="B169" s="50"/>
      <c r="C169" s="32"/>
      <c r="D169" s="34"/>
      <c r="E169" s="36" t="s">
        <v>104</v>
      </c>
      <c r="F169" s="33" t="s">
        <v>66</v>
      </c>
      <c r="G169" s="34">
        <v>-144</v>
      </c>
    </row>
    <row r="170" spans="1:7" x14ac:dyDescent="0.25">
      <c r="B170" s="13" t="s">
        <v>52</v>
      </c>
      <c r="C170" s="26"/>
      <c r="D170" s="8">
        <f>SUM(D147:D154)</f>
        <v>46238.787000000011</v>
      </c>
      <c r="E170" s="4" t="s">
        <v>52</v>
      </c>
      <c r="F170" s="29" t="s">
        <v>53</v>
      </c>
      <c r="G170" s="8">
        <f>G147+G152+G156+G160+G164+G167</f>
        <v>49839.772600000004</v>
      </c>
    </row>
    <row r="171" spans="1:7" ht="75" x14ac:dyDescent="0.25">
      <c r="A171" s="14" t="s">
        <v>27</v>
      </c>
      <c r="B171" s="40" t="s">
        <v>29</v>
      </c>
      <c r="C171" s="40"/>
      <c r="D171" s="40"/>
      <c r="E171" s="40" t="s">
        <v>34</v>
      </c>
      <c r="F171" s="40"/>
      <c r="G171" s="40"/>
    </row>
    <row r="172" spans="1:7" x14ac:dyDescent="0.25">
      <c r="B172" s="16" t="s">
        <v>0</v>
      </c>
      <c r="C172" s="28" t="s">
        <v>35</v>
      </c>
      <c r="D172" s="10" t="s">
        <v>36</v>
      </c>
      <c r="E172" s="10" t="s">
        <v>0</v>
      </c>
      <c r="F172" s="10" t="s">
        <v>35</v>
      </c>
      <c r="G172" s="10" t="s">
        <v>36</v>
      </c>
    </row>
    <row r="173" spans="1:7" ht="48" x14ac:dyDescent="0.25">
      <c r="B173" s="50"/>
      <c r="C173" s="32"/>
      <c r="D173" s="31"/>
      <c r="E173" s="36" t="s">
        <v>75</v>
      </c>
      <c r="F173" s="33" t="s">
        <v>38</v>
      </c>
      <c r="G173" s="34">
        <f>SUM(G174:G177)</f>
        <v>-54.979799999999983</v>
      </c>
    </row>
    <row r="174" spans="1:7" ht="96" x14ac:dyDescent="0.25">
      <c r="B174" s="50"/>
      <c r="C174" s="32"/>
      <c r="D174" s="31"/>
      <c r="E174" s="36" t="s">
        <v>76</v>
      </c>
      <c r="F174" s="33" t="s">
        <v>39</v>
      </c>
      <c r="G174" s="34">
        <v>-204</v>
      </c>
    </row>
    <row r="175" spans="1:7" ht="132" x14ac:dyDescent="0.25">
      <c r="B175" s="50"/>
      <c r="C175" s="32"/>
      <c r="D175" s="31"/>
      <c r="E175" s="36" t="s">
        <v>77</v>
      </c>
      <c r="F175" s="33" t="s">
        <v>40</v>
      </c>
      <c r="G175" s="34">
        <v>-144</v>
      </c>
    </row>
    <row r="176" spans="1:7" ht="144" x14ac:dyDescent="0.25">
      <c r="B176" s="50"/>
      <c r="C176" s="32"/>
      <c r="D176" s="31"/>
      <c r="E176" s="36" t="s">
        <v>78</v>
      </c>
      <c r="F176" s="33" t="s">
        <v>41</v>
      </c>
      <c r="G176" s="34">
        <v>281.47410000000002</v>
      </c>
    </row>
    <row r="177" spans="2:7" ht="36" x14ac:dyDescent="0.25">
      <c r="B177" s="50"/>
      <c r="C177" s="32"/>
      <c r="D177" s="31"/>
      <c r="E177" s="36" t="s">
        <v>79</v>
      </c>
      <c r="F177" s="33" t="s">
        <v>42</v>
      </c>
      <c r="G177" s="34">
        <v>11.546099999999999</v>
      </c>
    </row>
    <row r="178" spans="2:7" ht="36" x14ac:dyDescent="0.25">
      <c r="B178" s="50"/>
      <c r="C178" s="32"/>
      <c r="D178" s="31"/>
      <c r="E178" s="36" t="s">
        <v>80</v>
      </c>
      <c r="F178" s="33" t="s">
        <v>43</v>
      </c>
      <c r="G178" s="34">
        <f>SUM(G179:G180)</f>
        <v>-219</v>
      </c>
    </row>
    <row r="179" spans="2:7" x14ac:dyDescent="0.25">
      <c r="B179" s="50"/>
      <c r="C179" s="32"/>
      <c r="D179" s="31"/>
      <c r="E179" s="36" t="s">
        <v>82</v>
      </c>
      <c r="F179" s="33" t="s">
        <v>60</v>
      </c>
      <c r="G179" s="34">
        <v>-109</v>
      </c>
    </row>
    <row r="180" spans="2:7" ht="48" x14ac:dyDescent="0.25">
      <c r="B180" s="50"/>
      <c r="C180" s="32"/>
      <c r="D180" s="31"/>
      <c r="E180" s="36" t="s">
        <v>87</v>
      </c>
      <c r="F180" s="33" t="s">
        <v>47</v>
      </c>
      <c r="G180" s="34">
        <v>-110</v>
      </c>
    </row>
    <row r="181" spans="2:7" ht="36" x14ac:dyDescent="0.25">
      <c r="B181" s="50"/>
      <c r="C181" s="32"/>
      <c r="D181" s="31"/>
      <c r="E181" s="36" t="s">
        <v>88</v>
      </c>
      <c r="F181" s="33" t="s">
        <v>54</v>
      </c>
      <c r="G181" s="34">
        <f>G182</f>
        <v>63508.9</v>
      </c>
    </row>
    <row r="182" spans="2:7" ht="24" x14ac:dyDescent="0.25">
      <c r="B182" s="50"/>
      <c r="C182" s="32"/>
      <c r="D182" s="31"/>
      <c r="E182" s="36" t="s">
        <v>90</v>
      </c>
      <c r="F182" s="33" t="s">
        <v>62</v>
      </c>
      <c r="G182" s="34">
        <v>63508.9</v>
      </c>
    </row>
    <row r="183" spans="2:7" x14ac:dyDescent="0.25">
      <c r="B183" s="50"/>
      <c r="C183" s="32"/>
      <c r="D183" s="31"/>
      <c r="E183" s="36" t="s">
        <v>92</v>
      </c>
      <c r="F183" s="33" t="s">
        <v>48</v>
      </c>
      <c r="G183" s="34">
        <f>SUM(G184:G185)</f>
        <v>-15000</v>
      </c>
    </row>
    <row r="184" spans="2:7" ht="24" x14ac:dyDescent="0.25">
      <c r="B184" s="50"/>
      <c r="C184" s="32"/>
      <c r="D184" s="31"/>
      <c r="E184" s="36" t="s">
        <v>93</v>
      </c>
      <c r="F184" s="33" t="s">
        <v>49</v>
      </c>
      <c r="G184" s="34">
        <v>-15100</v>
      </c>
    </row>
    <row r="185" spans="2:7" ht="24" x14ac:dyDescent="0.25">
      <c r="B185" s="50"/>
      <c r="C185" s="32"/>
      <c r="D185" s="31"/>
      <c r="E185" s="36" t="s">
        <v>94</v>
      </c>
      <c r="F185" s="33" t="s">
        <v>56</v>
      </c>
      <c r="G185" s="34">
        <v>100</v>
      </c>
    </row>
    <row r="186" spans="2:7" ht="36" x14ac:dyDescent="0.25">
      <c r="B186" s="50"/>
      <c r="C186" s="32"/>
      <c r="D186" s="31"/>
      <c r="E186" s="36" t="s">
        <v>95</v>
      </c>
      <c r="F186" s="33" t="s">
        <v>50</v>
      </c>
      <c r="G186" s="34">
        <f>G187</f>
        <v>322.33600000000001</v>
      </c>
    </row>
    <row r="187" spans="2:7" x14ac:dyDescent="0.25">
      <c r="B187" s="50"/>
      <c r="C187" s="32"/>
      <c r="D187" s="31"/>
      <c r="E187" s="36" t="s">
        <v>96</v>
      </c>
      <c r="F187" s="33" t="s">
        <v>51</v>
      </c>
      <c r="G187" s="34">
        <v>322.33600000000001</v>
      </c>
    </row>
    <row r="188" spans="2:7" ht="24" x14ac:dyDescent="0.25">
      <c r="B188" s="50"/>
      <c r="C188" s="32"/>
      <c r="D188" s="31"/>
      <c r="E188" s="36" t="s">
        <v>101</v>
      </c>
      <c r="F188" s="33" t="s">
        <v>64</v>
      </c>
      <c r="G188" s="34">
        <f>G189</f>
        <v>-300</v>
      </c>
    </row>
    <row r="189" spans="2:7" ht="24" x14ac:dyDescent="0.25">
      <c r="B189" s="50"/>
      <c r="C189" s="32"/>
      <c r="D189" s="31"/>
      <c r="E189" s="36" t="s">
        <v>102</v>
      </c>
      <c r="F189" s="33" t="s">
        <v>73</v>
      </c>
      <c r="G189" s="34">
        <v>-300</v>
      </c>
    </row>
    <row r="190" spans="2:7" ht="36" x14ac:dyDescent="0.25">
      <c r="B190" s="50"/>
      <c r="C190" s="32"/>
      <c r="D190" s="31"/>
      <c r="E190" s="36" t="s">
        <v>106</v>
      </c>
      <c r="F190" s="33" t="s">
        <v>67</v>
      </c>
      <c r="G190" s="34">
        <f>G191</f>
        <v>308.13979999999998</v>
      </c>
    </row>
    <row r="191" spans="2:7" ht="24" x14ac:dyDescent="0.25">
      <c r="B191" s="50"/>
      <c r="C191" s="32"/>
      <c r="D191" s="31"/>
      <c r="E191" s="36" t="s">
        <v>109</v>
      </c>
      <c r="F191" s="33" t="s">
        <v>68</v>
      </c>
      <c r="G191" s="34">
        <v>308.13979999999998</v>
      </c>
    </row>
    <row r="192" spans="2:7" x14ac:dyDescent="0.25">
      <c r="B192" s="13"/>
      <c r="C192" s="26"/>
      <c r="D192" s="4"/>
      <c r="E192" s="4" t="s">
        <v>52</v>
      </c>
      <c r="F192" s="29" t="s">
        <v>53</v>
      </c>
      <c r="G192" s="8">
        <f>G173+G178+G181+G183+G186+G188+G190</f>
        <v>48565.396000000001</v>
      </c>
    </row>
    <row r="193" spans="6:6" x14ac:dyDescent="0.25">
      <c r="F193" s="30"/>
    </row>
    <row r="194" spans="6:6" x14ac:dyDescent="0.25">
      <c r="F194" s="30"/>
    </row>
    <row r="195" spans="6:6" x14ac:dyDescent="0.25">
      <c r="F195" s="30"/>
    </row>
    <row r="196" spans="6:6" x14ac:dyDescent="0.25">
      <c r="F196" s="30"/>
    </row>
    <row r="197" spans="6:6" x14ac:dyDescent="0.25">
      <c r="F197" s="30"/>
    </row>
    <row r="198" spans="6:6" x14ac:dyDescent="0.25">
      <c r="F198" s="30"/>
    </row>
    <row r="199" spans="6:6" x14ac:dyDescent="0.25">
      <c r="F199" s="30"/>
    </row>
    <row r="200" spans="6:6" x14ac:dyDescent="0.25">
      <c r="F200" s="30"/>
    </row>
    <row r="201" spans="6:6" x14ac:dyDescent="0.25">
      <c r="F201" s="30"/>
    </row>
    <row r="202" spans="6:6" x14ac:dyDescent="0.25">
      <c r="F202" s="30"/>
    </row>
    <row r="203" spans="6:6" x14ac:dyDescent="0.25">
      <c r="F203" s="30"/>
    </row>
    <row r="204" spans="6:6" x14ac:dyDescent="0.25">
      <c r="F204" s="30"/>
    </row>
    <row r="205" spans="6:6" x14ac:dyDescent="0.25">
      <c r="F205" s="30"/>
    </row>
    <row r="206" spans="6:6" x14ac:dyDescent="0.25">
      <c r="F206" s="30"/>
    </row>
    <row r="207" spans="6:6" x14ac:dyDescent="0.25">
      <c r="F207" s="30"/>
    </row>
    <row r="208" spans="6:6" x14ac:dyDescent="0.25">
      <c r="F208" s="30"/>
    </row>
    <row r="209" spans="6:6" x14ac:dyDescent="0.25">
      <c r="F209" s="30"/>
    </row>
    <row r="210" spans="6:6" x14ac:dyDescent="0.25">
      <c r="F210" s="30"/>
    </row>
  </sheetData>
  <mergeCells count="18">
    <mergeCell ref="B117:D117"/>
    <mergeCell ref="E117:G117"/>
    <mergeCell ref="B145:D145"/>
    <mergeCell ref="E145:G145"/>
    <mergeCell ref="B171:D171"/>
    <mergeCell ref="E171:G171"/>
    <mergeCell ref="B64:D64"/>
    <mergeCell ref="E64:G64"/>
    <mergeCell ref="B86:D86"/>
    <mergeCell ref="E86:G86"/>
    <mergeCell ref="B101:D101"/>
    <mergeCell ref="E101:G101"/>
    <mergeCell ref="A28:G28"/>
    <mergeCell ref="B30:D30"/>
    <mergeCell ref="E30:G30"/>
    <mergeCell ref="B47:D47"/>
    <mergeCell ref="E47:G47"/>
    <mergeCell ref="A47:A48"/>
  </mergeCells>
  <pageMargins left="0.70866141732283472" right="0.70866141732283472" top="0.74803149606299213" bottom="0.74803149606299213" header="0.31496062992125984" footer="0.31496062992125984"/>
  <pageSetup paperSize="9" scale="65" fitToHeight="1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Шкода</dc:creator>
  <cp:lastModifiedBy>Шкода</cp:lastModifiedBy>
  <cp:lastPrinted>2017-01-30T13:26:35Z</cp:lastPrinted>
  <dcterms:created xsi:type="dcterms:W3CDTF">2015-01-19T13:42:28Z</dcterms:created>
  <dcterms:modified xsi:type="dcterms:W3CDTF">2017-08-23T09:14:37Z</dcterms:modified>
</cp:coreProperties>
</file>